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5725"/>
</workbook>
</file>

<file path=xl/calcChain.xml><?xml version="1.0" encoding="utf-8"?>
<calcChain xmlns="http://schemas.openxmlformats.org/spreadsheetml/2006/main">
  <c r="D74" i="1"/>
  <c r="D73" s="1"/>
  <c r="D72" s="1"/>
  <c r="I116"/>
  <c r="D25"/>
  <c r="D26"/>
  <c r="D38"/>
  <c r="I78"/>
  <c r="H78"/>
  <c r="G78"/>
  <c r="F78"/>
  <c r="I80"/>
  <c r="I77" s="1"/>
  <c r="I76" s="1"/>
  <c r="H80"/>
  <c r="G80"/>
  <c r="F80"/>
  <c r="E78"/>
  <c r="E77" s="1"/>
  <c r="E76" s="1"/>
  <c r="D78"/>
  <c r="E80"/>
  <c r="D80"/>
  <c r="I51"/>
  <c r="G51"/>
  <c r="E51"/>
  <c r="I55"/>
  <c r="I54" s="1"/>
  <c r="I53" s="1"/>
  <c r="H55"/>
  <c r="H54" s="1"/>
  <c r="H53" s="1"/>
  <c r="G55"/>
  <c r="G54" s="1"/>
  <c r="G53" s="1"/>
  <c r="F55"/>
  <c r="F54" s="1"/>
  <c r="F53" s="1"/>
  <c r="E55"/>
  <c r="E54" s="1"/>
  <c r="E53" s="1"/>
  <c r="D55"/>
  <c r="D54" s="1"/>
  <c r="D53" s="1"/>
  <c r="I110"/>
  <c r="H110"/>
  <c r="G110"/>
  <c r="F110"/>
  <c r="E110"/>
  <c r="D110"/>
  <c r="E112"/>
  <c r="E109" s="1"/>
  <c r="E108" s="1"/>
  <c r="I104"/>
  <c r="H104"/>
  <c r="G104"/>
  <c r="F104"/>
  <c r="E104"/>
  <c r="D104"/>
  <c r="D88"/>
  <c r="I60"/>
  <c r="I59" s="1"/>
  <c r="I58" s="1"/>
  <c r="H60"/>
  <c r="H59" s="1"/>
  <c r="H58" s="1"/>
  <c r="G60"/>
  <c r="G59" s="1"/>
  <c r="G58" s="1"/>
  <c r="F60"/>
  <c r="F59" s="1"/>
  <c r="F58" s="1"/>
  <c r="E60"/>
  <c r="E59" s="1"/>
  <c r="E58" s="1"/>
  <c r="D60"/>
  <c r="D59" s="1"/>
  <c r="D58" s="1"/>
  <c r="F112"/>
  <c r="F109" s="1"/>
  <c r="F108" s="1"/>
  <c r="G112"/>
  <c r="G109" s="1"/>
  <c r="G108" s="1"/>
  <c r="H112"/>
  <c r="I112"/>
  <c r="D112"/>
  <c r="D109" s="1"/>
  <c r="D108" s="1"/>
  <c r="E102"/>
  <c r="F102"/>
  <c r="F101" s="1"/>
  <c r="F100" s="1"/>
  <c r="G102"/>
  <c r="H102"/>
  <c r="I102"/>
  <c r="E106"/>
  <c r="F106"/>
  <c r="G106"/>
  <c r="H106"/>
  <c r="I106"/>
  <c r="D106"/>
  <c r="D102"/>
  <c r="E98"/>
  <c r="E97" s="1"/>
  <c r="E96" s="1"/>
  <c r="F98"/>
  <c r="F97" s="1"/>
  <c r="F96" s="1"/>
  <c r="G98"/>
  <c r="G97" s="1"/>
  <c r="G96" s="1"/>
  <c r="H98"/>
  <c r="H97" s="1"/>
  <c r="H96" s="1"/>
  <c r="I98"/>
  <c r="I97" s="1"/>
  <c r="I96" s="1"/>
  <c r="D98"/>
  <c r="D97" s="1"/>
  <c r="D96" s="1"/>
  <c r="E94"/>
  <c r="E93" s="1"/>
  <c r="E92" s="1"/>
  <c r="F94"/>
  <c r="F93" s="1"/>
  <c r="F92" s="1"/>
  <c r="G94"/>
  <c r="G93" s="1"/>
  <c r="G92" s="1"/>
  <c r="H94"/>
  <c r="H93" s="1"/>
  <c r="H92" s="1"/>
  <c r="I94"/>
  <c r="I93" s="1"/>
  <c r="I92" s="1"/>
  <c r="D94"/>
  <c r="D93" s="1"/>
  <c r="D92" s="1"/>
  <c r="E88"/>
  <c r="F88"/>
  <c r="G88"/>
  <c r="H88"/>
  <c r="H87" s="1"/>
  <c r="H86" s="1"/>
  <c r="I88"/>
  <c r="E90"/>
  <c r="F90"/>
  <c r="G90"/>
  <c r="H90"/>
  <c r="I90"/>
  <c r="D90"/>
  <c r="D87" s="1"/>
  <c r="D86" s="1"/>
  <c r="I83"/>
  <c r="I82" s="1"/>
  <c r="E84"/>
  <c r="E83" s="1"/>
  <c r="E82" s="1"/>
  <c r="F84"/>
  <c r="G84"/>
  <c r="F83" s="1"/>
  <c r="F82" s="1"/>
  <c r="H84"/>
  <c r="G83" s="1"/>
  <c r="G82" s="1"/>
  <c r="I84"/>
  <c r="H83" s="1"/>
  <c r="H82" s="1"/>
  <c r="D84"/>
  <c r="D83" s="1"/>
  <c r="D82" s="1"/>
  <c r="E68"/>
  <c r="F68"/>
  <c r="G68"/>
  <c r="H68"/>
  <c r="H67" s="1"/>
  <c r="H66" s="1"/>
  <c r="I68"/>
  <c r="D68"/>
  <c r="E70"/>
  <c r="F70"/>
  <c r="F67" s="1"/>
  <c r="F66" s="1"/>
  <c r="G70"/>
  <c r="H70"/>
  <c r="I70"/>
  <c r="D70"/>
  <c r="D67" s="1"/>
  <c r="D66" s="1"/>
  <c r="E64"/>
  <c r="E63" s="1"/>
  <c r="E62" s="1"/>
  <c r="F64"/>
  <c r="F63"/>
  <c r="F62" s="1"/>
  <c r="G64"/>
  <c r="G63" s="1"/>
  <c r="G62" s="1"/>
  <c r="H64"/>
  <c r="H63" s="1"/>
  <c r="H62" s="1"/>
  <c r="I64"/>
  <c r="I63" s="1"/>
  <c r="I62" s="1"/>
  <c r="D64"/>
  <c r="D63" s="1"/>
  <c r="D62" s="1"/>
  <c r="F51"/>
  <c r="H51"/>
  <c r="D51"/>
  <c r="E49"/>
  <c r="E48" s="1"/>
  <c r="E47" s="1"/>
  <c r="F49"/>
  <c r="F48" s="1"/>
  <c r="F47" s="1"/>
  <c r="G49"/>
  <c r="H49"/>
  <c r="I49"/>
  <c r="I48"/>
  <c r="I47" s="1"/>
  <c r="D49"/>
  <c r="D48" s="1"/>
  <c r="D47" s="1"/>
  <c r="E45"/>
  <c r="E44" s="1"/>
  <c r="E43" s="1"/>
  <c r="F45"/>
  <c r="F44" s="1"/>
  <c r="F43" s="1"/>
  <c r="G45"/>
  <c r="G44" s="1"/>
  <c r="G43" s="1"/>
  <c r="H45"/>
  <c r="H44" s="1"/>
  <c r="H43" s="1"/>
  <c r="I45"/>
  <c r="I44" s="1"/>
  <c r="I43" s="1"/>
  <c r="D45"/>
  <c r="D44" s="1"/>
  <c r="D43" s="1"/>
  <c r="E41"/>
  <c r="F41"/>
  <c r="G41"/>
  <c r="H41"/>
  <c r="I41"/>
  <c r="D41"/>
  <c r="E38"/>
  <c r="F38"/>
  <c r="F37" s="1"/>
  <c r="F36" s="1"/>
  <c r="G38"/>
  <c r="G37" s="1"/>
  <c r="G36" s="1"/>
  <c r="H38"/>
  <c r="H37" s="1"/>
  <c r="H36" s="1"/>
  <c r="I38"/>
  <c r="I37"/>
  <c r="I36" s="1"/>
  <c r="E34"/>
  <c r="E33" s="1"/>
  <c r="E32" s="1"/>
  <c r="F34"/>
  <c r="F33" s="1"/>
  <c r="F32" s="1"/>
  <c r="G34"/>
  <c r="G33" s="1"/>
  <c r="G32" s="1"/>
  <c r="H34"/>
  <c r="H33" s="1"/>
  <c r="H32" s="1"/>
  <c r="I34"/>
  <c r="I33" s="1"/>
  <c r="I32" s="1"/>
  <c r="D34"/>
  <c r="D33" s="1"/>
  <c r="D32" s="1"/>
  <c r="E30"/>
  <c r="E29" s="1"/>
  <c r="E28" s="1"/>
  <c r="F30"/>
  <c r="F29"/>
  <c r="F28" s="1"/>
  <c r="G30"/>
  <c r="G29" s="1"/>
  <c r="G28" s="1"/>
  <c r="H30"/>
  <c r="H29" s="1"/>
  <c r="H28" s="1"/>
  <c r="I30"/>
  <c r="I29" s="1"/>
  <c r="I28" s="1"/>
  <c r="D30"/>
  <c r="D29" s="1"/>
  <c r="D28" s="1"/>
  <c r="E19"/>
  <c r="F19"/>
  <c r="G19"/>
  <c r="H19"/>
  <c r="I19"/>
  <c r="D19"/>
  <c r="E23"/>
  <c r="E18" s="1"/>
  <c r="E17" s="1"/>
  <c r="F23"/>
  <c r="G23"/>
  <c r="H23"/>
  <c r="I23"/>
  <c r="D23"/>
  <c r="E15"/>
  <c r="F15"/>
  <c r="G15"/>
  <c r="H15"/>
  <c r="I15"/>
  <c r="D15"/>
  <c r="D14" s="1"/>
  <c r="D13" s="1"/>
  <c r="E14"/>
  <c r="E13" s="1"/>
  <c r="F14"/>
  <c r="F13" s="1"/>
  <c r="G14"/>
  <c r="G13" s="1"/>
  <c r="H14"/>
  <c r="H13" s="1"/>
  <c r="I14"/>
  <c r="I13" s="1"/>
  <c r="G77"/>
  <c r="G76" s="1"/>
  <c r="I101" l="1"/>
  <c r="I100" s="1"/>
  <c r="E101"/>
  <c r="E100" s="1"/>
  <c r="H109"/>
  <c r="H108" s="1"/>
  <c r="H18"/>
  <c r="H17" s="1"/>
  <c r="D18"/>
  <c r="D17" s="1"/>
  <c r="F18"/>
  <c r="F17" s="1"/>
  <c r="E37"/>
  <c r="E36" s="1"/>
  <c r="I87"/>
  <c r="I86" s="1"/>
  <c r="E87"/>
  <c r="E86" s="1"/>
  <c r="F87"/>
  <c r="F86" s="1"/>
  <c r="H101"/>
  <c r="H100" s="1"/>
  <c r="F77"/>
  <c r="F76" s="1"/>
  <c r="F114" s="1"/>
  <c r="F116" s="1"/>
  <c r="G18"/>
  <c r="G17" s="1"/>
  <c r="E67"/>
  <c r="E66" s="1"/>
  <c r="H48"/>
  <c r="H47" s="1"/>
  <c r="I67"/>
  <c r="I66" s="1"/>
  <c r="D101"/>
  <c r="D100" s="1"/>
  <c r="G101"/>
  <c r="G100" s="1"/>
  <c r="I109"/>
  <c r="I108" s="1"/>
  <c r="D77"/>
  <c r="D76" s="1"/>
  <c r="H77"/>
  <c r="H76" s="1"/>
  <c r="H114" s="1"/>
  <c r="H116" s="1"/>
  <c r="I18"/>
  <c r="I17" s="1"/>
  <c r="G67"/>
  <c r="G66" s="1"/>
  <c r="G87"/>
  <c r="G86" s="1"/>
  <c r="G48"/>
  <c r="G47" s="1"/>
  <c r="D37"/>
  <c r="D36" s="1"/>
  <c r="I114" l="1"/>
  <c r="E114"/>
  <c r="E116" s="1"/>
  <c r="G114"/>
  <c r="G116" s="1"/>
  <c r="D114"/>
  <c r="D116" s="1"/>
</calcChain>
</file>

<file path=xl/sharedStrings.xml><?xml version="1.0" encoding="utf-8"?>
<sst xmlns="http://schemas.openxmlformats.org/spreadsheetml/2006/main" count="225" uniqueCount="158">
  <si>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</si>
  <si>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</si>
  <si>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</si>
  <si>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</si>
  <si>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</si>
  <si>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</si>
  <si>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</si>
  <si>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</si>
  <si>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</si>
  <si>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</si>
  <si>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</si>
  <si>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</si>
  <si>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Физическая культура и спорт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</si>
  <si>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</si>
  <si>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</si>
  <si>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</si>
  <si>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</si>
  <si>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</si>
  <si>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</si>
  <si>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01 07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</si>
  <si>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</si>
  <si>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</si>
  <si>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</si>
  <si>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</si>
  <si>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</si>
  <si>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</si>
  <si>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</si>
  <si>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</si>
  <si>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</si>
  <si>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</si>
  <si>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</si>
  <si>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</si>
  <si>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</si>
  <si>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</si>
  <si>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</si>
  <si>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</si>
  <si>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</si>
  <si>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</si>
  <si>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</si>
  <si>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</si>
  <si>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</si>
  <si>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</si>
  <si>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</si>
  <si>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</si>
  <si>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01 02 9900000</t>
  </si>
  <si>
    <t>Непрограммные направления расходов</t>
  </si>
  <si>
    <t>01 04 9900000</t>
  </si>
  <si>
    <t>01 07 9900000</t>
  </si>
  <si>
    <t>01 11 9900000</t>
  </si>
  <si>
    <t>01 13 9900000</t>
  </si>
  <si>
    <t>04 05 9900000</t>
  </si>
  <si>
    <t>05 02 9900000</t>
  </si>
  <si>
    <t>06 01 9900000</t>
  </si>
  <si>
    <t>07 07 9900000</t>
  </si>
  <si>
    <t>08 01 9900000</t>
  </si>
  <si>
    <t>11 01 9900000</t>
  </si>
  <si>
    <t>Всего</t>
  </si>
  <si>
    <t>02 03  9900000</t>
  </si>
  <si>
    <t>03 09 9900000</t>
  </si>
  <si>
    <t>Обеспечение проведения выборов и референдумов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</si>
  <si>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</si>
  <si>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</si>
  <si>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01 02 9901100</t>
  </si>
  <si>
    <t>01 02 9901100 120</t>
  </si>
  <si>
    <t>01 04 9901100</t>
  </si>
  <si>
    <t>01 04 9901100 120</t>
  </si>
  <si>
    <t>01 04 9901100 240</t>
  </si>
  <si>
    <t>01 04 9901100 850</t>
  </si>
  <si>
    <t>01 04 9907821</t>
  </si>
  <si>
    <t>01 04 9907821 540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</si>
  <si>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</si>
  <si>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</si>
  <si>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01 11 9907990</t>
  </si>
  <si>
    <t>01 11 9907990 870</t>
  </si>
  <si>
    <t>Резервный фонд местной администрации</t>
  </si>
  <si>
    <t>01 13 9902000</t>
  </si>
  <si>
    <t>01 13 9902000 240</t>
  </si>
  <si>
    <t>01 13 9907240</t>
  </si>
  <si>
    <t>01 13 9907240 240</t>
  </si>
  <si>
    <t xml:space="preserve">  </t>
  </si>
  <si>
    <t xml:space="preserve"> </t>
  </si>
  <si>
    <t>02 03 9905118</t>
  </si>
  <si>
    <t>02 03 9905118 120</t>
  </si>
  <si>
    <t>Субвенции на осуществление первичного воинского учета на территориях, где отсутствуют военные комиссариаты</t>
  </si>
  <si>
    <t>03 09 9907821</t>
  </si>
  <si>
    <t>03 09 9907821  540</t>
  </si>
  <si>
    <t>04 05 9907230  810</t>
  </si>
  <si>
    <t>06 01 9907821</t>
  </si>
  <si>
    <t>06 01 9907821 540</t>
  </si>
  <si>
    <t>07 07 9907821</t>
  </si>
  <si>
    <t>08 01 9902000</t>
  </si>
  <si>
    <t>07 07 9907821  540</t>
  </si>
  <si>
    <t>08 01 9902000 240</t>
  </si>
  <si>
    <t>08 01 9907821</t>
  </si>
  <si>
    <t>08 01 9907821  540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</si>
  <si>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</si>
  <si>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</si>
  <si>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r>
      <t xml:space="preserve">Ведомственная структура расходов местного бюджета </t>
    </r>
    <r>
      <rPr>
        <b/>
        <sz val="14"/>
        <rFont val="Times New Roman"/>
        <family val="1"/>
        <charset val="204"/>
      </rPr>
      <t>на 2015 год и на плановый период 2016 и 2017 годов</t>
    </r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</si>
  <si>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</si>
  <si>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</si>
  <si>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03 10 9900000</t>
  </si>
  <si>
    <t xml:space="preserve">Субсидии некоммерческим организациям (за исключением государственных (муниципальных) учреждений </t>
  </si>
  <si>
    <t>Предоставление субсидий бюджетным, автономным учреждениям, некоммерческим организациям и иным юридическим лицам, индивидуальным предпринимателям, физическим лицам</t>
  </si>
  <si>
    <t xml:space="preserve">Непрограммные направления расходов </t>
  </si>
  <si>
    <t>03 14</t>
  </si>
  <si>
    <t>03 14 9900000</t>
  </si>
  <si>
    <t>03 14 9906000</t>
  </si>
  <si>
    <t>03 14 9906000 630</t>
  </si>
  <si>
    <t>04 05 9907230</t>
  </si>
  <si>
    <t>03 10 9907240</t>
  </si>
  <si>
    <t>03 10 9907240 630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</si>
  <si>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2015-2017 годы"</t>
    </r>
  </si>
  <si>
    <t>04 09 7100000</t>
  </si>
  <si>
    <t>04 09 7102000</t>
  </si>
  <si>
    <t>04 09 7102000 240</t>
  </si>
  <si>
    <t>04 09 7107240</t>
  </si>
  <si>
    <t>04 09 7107240 240</t>
  </si>
  <si>
    <t>05 02 9907240</t>
  </si>
  <si>
    <t>05 02 9907240 240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</si>
  <si>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2015-2017 годы"</t>
    </r>
  </si>
  <si>
    <t xml:space="preserve">05 03 7200000 </t>
  </si>
  <si>
    <t>05 03 7202000</t>
  </si>
  <si>
    <t>05 03 7202000 240</t>
  </si>
  <si>
    <t>05 03 7207240</t>
  </si>
  <si>
    <t>05 03 7207240 240</t>
  </si>
  <si>
    <t>08 01 9907240</t>
  </si>
  <si>
    <t>08 01 9907240 240</t>
  </si>
  <si>
    <t>11 01 9907240</t>
  </si>
  <si>
    <t>11 01 9907240 240</t>
  </si>
  <si>
    <t>11 01 9902000</t>
  </si>
  <si>
    <t>11 01 9902000 240</t>
  </si>
  <si>
    <t>Администрация сельского поселения Девлезеркино</t>
  </si>
  <si>
    <t>03 09 9907240</t>
  </si>
  <si>
    <t>03 09 9907240 240</t>
  </si>
  <si>
    <t>01 07 9907240</t>
  </si>
  <si>
    <t>01 07 9907240 240</t>
  </si>
  <si>
    <t>03 10 9907240 240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</si>
  <si>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</si>
  <si>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</si>
  <si>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04 12</t>
  </si>
  <si>
    <t>04 12 7300000</t>
  </si>
  <si>
    <t>04 12 7302000</t>
  </si>
  <si>
    <t>04 12 7302000 240</t>
  </si>
  <si>
    <t>04 12 7307240</t>
  </si>
  <si>
    <t>04 12 7307240 240</t>
  </si>
  <si>
    <t>01 13 9902000 850</t>
  </si>
  <si>
    <t xml:space="preserve"> к Решению Собрания представителей сельского поселения Девлезеркино    
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</si>
  <si>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</si>
  <si>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</si>
  <si>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01 06 9907821</t>
  </si>
  <si>
    <t>01 06 9907821 540</t>
  </si>
  <si>
    <t>Связь и информатика</t>
  </si>
  <si>
    <t>04 10</t>
  </si>
  <si>
    <t>04 10 9900000</t>
  </si>
  <si>
    <t>04 10 9902000 240</t>
  </si>
  <si>
    <t xml:space="preserve">04 10 9902000 </t>
  </si>
  <si>
    <t>от 11 сентября 2015г. №135</t>
  </si>
  <si>
    <t>Другие вопросы в области безопасности и правоохранительной деятельности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</si>
</sst>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34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96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5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8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5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5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9" fillId="0" borderId="10" xfId="37" applyFont="1" applyBorder="1"/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/>
  <dimension ref="A2:J116"/>
  <sheetViews>
    <sheetView tabSelected="1" view="pageBreakPreview" zoomScale="80" zoomScaleNormal="70" zoomScaleSheetLayoutView="80" workbookViewId="0">
      <selection activeCell="E33" sqref="E33"/>
    </sheetView>
  </sheetViews>
  <sheetFormatPr defaultRowHeight="12.75"/>
  <cols>
    <col min="1" max="1" width="4.85546875" style="1" customWidth="1"/>
    <col min="2" max="2" width="78.42578125" style="1" customWidth="1"/>
    <col min="3" max="3" width="22.85546875" style="1" customWidth="1"/>
    <col min="4" max="4" width="12.8554687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>
      <c r="B2" s="52"/>
      <c r="C2" s="52"/>
      <c r="D2" s="52"/>
      <c r="E2" s="52"/>
      <c r="F2" s="52"/>
      <c r="G2" s="52"/>
      <c r="H2" s="83" t="s">
        <v>98</v>
      </c>
      <c r="I2" s="84"/>
    </row>
    <row r="3" spans="1:10" s="4" customFormat="1" ht="20.25" customHeight="1">
      <c r="B3" s="53"/>
      <c r="C3" s="52"/>
      <c r="D3" s="52"/>
      <c r="E3" s="92" t="s">
        <v>146</v>
      </c>
      <c r="F3" s="93"/>
      <c r="G3" s="93"/>
      <c r="H3" s="93"/>
      <c r="I3" s="93"/>
    </row>
    <row r="4" spans="1:10" s="4" customFormat="1" ht="15.75" customHeight="1">
      <c r="B4" s="53"/>
      <c r="C4" s="52"/>
      <c r="D4" s="52"/>
      <c r="E4" s="78"/>
      <c r="F4" s="79"/>
      <c r="G4" s="79"/>
      <c r="H4" s="81" t="s">
        <v>156</v>
      </c>
      <c r="I4" s="82"/>
    </row>
    <row r="5" spans="1:10" s="4" customFormat="1"/>
    <row r="6" spans="1:10" s="4" customFormat="1" ht="15.75" customHeight="1">
      <c r="B6" s="91" t="s">
        <v>97</v>
      </c>
      <c r="C6" s="91"/>
      <c r="D6" s="91"/>
      <c r="E6" s="91"/>
      <c r="F6" s="91"/>
      <c r="G6" s="91"/>
      <c r="H6" s="91"/>
      <c r="I6" s="8"/>
      <c r="J6" s="8"/>
    </row>
    <row r="7" spans="1:10" s="4" customFormat="1" ht="6.75" customHeight="1">
      <c r="B7" s="91"/>
      <c r="C7" s="91"/>
      <c r="D7" s="91"/>
      <c r="E7" s="91"/>
      <c r="F7" s="91"/>
      <c r="G7" s="91"/>
      <c r="H7" s="91"/>
      <c r="I7" s="8"/>
      <c r="J7" s="8"/>
    </row>
    <row r="8" spans="1:10" s="4" customFormat="1" ht="15.75" hidden="1" customHeight="1">
      <c r="B8" s="91"/>
      <c r="C8" s="91"/>
      <c r="D8" s="91"/>
      <c r="E8" s="91"/>
      <c r="F8" s="91"/>
      <c r="G8" s="91"/>
      <c r="H8" s="91"/>
      <c r="I8" s="8"/>
      <c r="J8" s="8"/>
    </row>
    <row r="9" spans="1:10" s="4" customFormat="1" ht="13.5" customHeight="1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>
      <c r="A10" s="85" t="s">
        <v>0</v>
      </c>
      <c r="B10" s="94" t="s">
        <v>1</v>
      </c>
      <c r="C10" s="87" t="s">
        <v>2</v>
      </c>
      <c r="D10" s="89">
        <v>2015</v>
      </c>
      <c r="E10" s="90"/>
      <c r="F10" s="89">
        <v>2016</v>
      </c>
      <c r="G10" s="90"/>
      <c r="H10" s="89">
        <v>2017</v>
      </c>
      <c r="I10" s="90"/>
      <c r="J10" s="8"/>
    </row>
    <row r="11" spans="1:10" s="4" customFormat="1" ht="72.75" customHeight="1">
      <c r="A11" s="86"/>
      <c r="B11" s="95"/>
      <c r="C11" s="88"/>
      <c r="D11" s="9" t="s">
        <v>56</v>
      </c>
      <c r="E11" s="54" t="s">
        <v>60</v>
      </c>
      <c r="F11" s="9" t="s">
        <v>56</v>
      </c>
      <c r="G11" s="55" t="s">
        <v>60</v>
      </c>
      <c r="H11" s="9" t="s">
        <v>56</v>
      </c>
      <c r="I11" s="55" t="s">
        <v>60</v>
      </c>
      <c r="J11" s="8"/>
    </row>
    <row r="12" spans="1:10" s="4" customFormat="1" ht="15.75" customHeight="1">
      <c r="A12" s="5">
        <v>485</v>
      </c>
      <c r="B12" s="10" t="s">
        <v>131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37.5">
      <c r="A13" s="2"/>
      <c r="B13" s="14" t="s">
        <v>3</v>
      </c>
      <c r="C13" s="65" t="s">
        <v>4</v>
      </c>
      <c r="D13" s="68">
        <f t="shared" ref="D13:I13" si="0">D14</f>
        <v>370</v>
      </c>
      <c r="E13" s="68">
        <f t="shared" si="0"/>
        <v>0</v>
      </c>
      <c r="F13" s="68">
        <f t="shared" si="0"/>
        <v>300</v>
      </c>
      <c r="G13" s="68">
        <f t="shared" si="0"/>
        <v>0</v>
      </c>
      <c r="H13" s="68">
        <f t="shared" si="0"/>
        <v>300</v>
      </c>
      <c r="I13" s="68">
        <f t="shared" si="0"/>
        <v>0</v>
      </c>
      <c r="J13" s="8"/>
    </row>
    <row r="14" spans="1:10" s="4" customFormat="1" ht="18.75">
      <c r="A14" s="2"/>
      <c r="B14" s="16" t="s">
        <v>45</v>
      </c>
      <c r="C14" s="17" t="s">
        <v>44</v>
      </c>
      <c r="D14" s="18">
        <f>D15</f>
        <v>370</v>
      </c>
      <c r="E14" s="18">
        <f>E16</f>
        <v>0</v>
      </c>
      <c r="F14" s="18">
        <f>F16</f>
        <v>300</v>
      </c>
      <c r="G14" s="18">
        <f>G16</f>
        <v>0</v>
      </c>
      <c r="H14" s="18">
        <f>H16</f>
        <v>300</v>
      </c>
      <c r="I14" s="18">
        <f>I16</f>
        <v>0</v>
      </c>
      <c r="J14" s="8"/>
    </row>
    <row r="15" spans="1:10" s="4" customFormat="1" ht="37.5">
      <c r="A15" s="2"/>
      <c r="B15" s="16" t="s">
        <v>61</v>
      </c>
      <c r="C15" s="56" t="s">
        <v>62</v>
      </c>
      <c r="D15" s="67">
        <f>D16</f>
        <v>370</v>
      </c>
      <c r="E15" s="67">
        <f>E16</f>
        <v>0</v>
      </c>
      <c r="F15" s="67">
        <f>F16</f>
        <v>300</v>
      </c>
      <c r="G15" s="67">
        <f>G16</f>
        <v>0</v>
      </c>
      <c r="H15" s="67">
        <f>H16</f>
        <v>300</v>
      </c>
      <c r="I15" s="67">
        <f>I16</f>
        <v>0</v>
      </c>
      <c r="J15" s="8"/>
    </row>
    <row r="16" spans="1:10" s="4" customFormat="1" ht="37.5">
      <c r="A16" s="2"/>
      <c r="B16" s="16" t="s">
        <v>32</v>
      </c>
      <c r="C16" s="17" t="s">
        <v>63</v>
      </c>
      <c r="D16" s="19">
        <v>370</v>
      </c>
      <c r="E16" s="19">
        <v>0</v>
      </c>
      <c r="F16" s="19">
        <v>300</v>
      </c>
      <c r="G16" s="19">
        <v>0</v>
      </c>
      <c r="H16" s="19">
        <v>300</v>
      </c>
      <c r="I16" s="13">
        <v>0</v>
      </c>
      <c r="J16" s="8"/>
    </row>
    <row r="17" spans="1:10" s="4" customFormat="1" ht="63.75" customHeight="1">
      <c r="A17" s="2"/>
      <c r="B17" s="14" t="s">
        <v>5</v>
      </c>
      <c r="C17" s="65" t="s">
        <v>6</v>
      </c>
      <c r="D17" s="66">
        <f t="shared" ref="D17:I17" si="1">D18</f>
        <v>782.9</v>
      </c>
      <c r="E17" s="66">
        <f t="shared" si="1"/>
        <v>0</v>
      </c>
      <c r="F17" s="66">
        <f t="shared" si="1"/>
        <v>618.20000000000005</v>
      </c>
      <c r="G17" s="66">
        <f t="shared" si="1"/>
        <v>0</v>
      </c>
      <c r="H17" s="66">
        <f t="shared" si="1"/>
        <v>616.6</v>
      </c>
      <c r="I17" s="66">
        <f t="shared" si="1"/>
        <v>0</v>
      </c>
      <c r="J17" s="8"/>
    </row>
    <row r="18" spans="1:10" s="4" customFormat="1" ht="18.75">
      <c r="A18" s="2"/>
      <c r="B18" s="16" t="s">
        <v>45</v>
      </c>
      <c r="C18" s="17" t="s">
        <v>46</v>
      </c>
      <c r="D18" s="19">
        <f t="shared" ref="D18:I18" si="2">D19+D23</f>
        <v>782.9</v>
      </c>
      <c r="E18" s="19">
        <f t="shared" si="2"/>
        <v>0</v>
      </c>
      <c r="F18" s="19">
        <f t="shared" si="2"/>
        <v>618.20000000000005</v>
      </c>
      <c r="G18" s="19">
        <f t="shared" si="2"/>
        <v>0</v>
      </c>
      <c r="H18" s="19">
        <f t="shared" si="2"/>
        <v>616.6</v>
      </c>
      <c r="I18" s="19">
        <f t="shared" si="2"/>
        <v>0</v>
      </c>
      <c r="J18" s="8"/>
    </row>
    <row r="19" spans="1:10" s="4" customFormat="1" ht="37.5">
      <c r="A19" s="2"/>
      <c r="B19" s="16" t="s">
        <v>61</v>
      </c>
      <c r="C19" s="56" t="s">
        <v>64</v>
      </c>
      <c r="D19" s="59">
        <f t="shared" ref="D19:I19" si="3">D20+D21+D22</f>
        <v>742.9</v>
      </c>
      <c r="E19" s="59">
        <f t="shared" si="3"/>
        <v>0</v>
      </c>
      <c r="F19" s="59">
        <f t="shared" si="3"/>
        <v>595.20000000000005</v>
      </c>
      <c r="G19" s="59">
        <f t="shared" si="3"/>
        <v>0</v>
      </c>
      <c r="H19" s="59">
        <f t="shared" si="3"/>
        <v>593.6</v>
      </c>
      <c r="I19" s="59">
        <f t="shared" si="3"/>
        <v>0</v>
      </c>
      <c r="J19" s="8"/>
    </row>
    <row r="20" spans="1:10" s="4" customFormat="1" ht="37.5">
      <c r="A20" s="2"/>
      <c r="B20" s="16" t="s">
        <v>32</v>
      </c>
      <c r="C20" s="56" t="s">
        <v>65</v>
      </c>
      <c r="D20" s="59">
        <v>694.5</v>
      </c>
      <c r="E20" s="59"/>
      <c r="F20" s="59">
        <v>545</v>
      </c>
      <c r="G20" s="59"/>
      <c r="H20" s="59">
        <v>543.4</v>
      </c>
      <c r="I20" s="60"/>
      <c r="J20" s="8"/>
    </row>
    <row r="21" spans="1:10" s="4" customFormat="1" ht="37.5">
      <c r="A21" s="2"/>
      <c r="B21" s="16" t="s">
        <v>33</v>
      </c>
      <c r="C21" s="56" t="s">
        <v>66</v>
      </c>
      <c r="D21" s="59">
        <v>43.6</v>
      </c>
      <c r="E21" s="59"/>
      <c r="F21" s="59">
        <v>45</v>
      </c>
      <c r="G21" s="59"/>
      <c r="H21" s="59">
        <v>45</v>
      </c>
      <c r="I21" s="60"/>
      <c r="J21" s="8"/>
    </row>
    <row r="22" spans="1:10" s="64" customFormat="1" ht="31.15" customHeight="1">
      <c r="A22" s="61"/>
      <c r="B22" s="62" t="s">
        <v>34</v>
      </c>
      <c r="C22" s="56" t="s">
        <v>67</v>
      </c>
      <c r="D22" s="59">
        <v>4.8</v>
      </c>
      <c r="E22" s="59"/>
      <c r="F22" s="59">
        <v>5.2</v>
      </c>
      <c r="G22" s="59"/>
      <c r="H22" s="59">
        <v>5.2</v>
      </c>
      <c r="I22" s="60"/>
      <c r="J22" s="63" t="s">
        <v>80</v>
      </c>
    </row>
    <row r="23" spans="1:10" s="4" customFormat="1" ht="93.75">
      <c r="A23" s="2"/>
      <c r="B23" s="16" t="s">
        <v>99</v>
      </c>
      <c r="C23" s="56" t="s">
        <v>68</v>
      </c>
      <c r="D23" s="59">
        <f t="shared" ref="D23:I23" si="4">D24</f>
        <v>40</v>
      </c>
      <c r="E23" s="59">
        <f t="shared" si="4"/>
        <v>0</v>
      </c>
      <c r="F23" s="59">
        <f t="shared" si="4"/>
        <v>23</v>
      </c>
      <c r="G23" s="59">
        <f t="shared" si="4"/>
        <v>0</v>
      </c>
      <c r="H23" s="59">
        <f t="shared" si="4"/>
        <v>23</v>
      </c>
      <c r="I23" s="59">
        <f t="shared" si="4"/>
        <v>0</v>
      </c>
      <c r="J23" s="8"/>
    </row>
    <row r="24" spans="1:10" s="4" customFormat="1" ht="18.75">
      <c r="A24" s="2"/>
      <c r="B24" s="16" t="s">
        <v>17</v>
      </c>
      <c r="C24" s="17" t="s">
        <v>69</v>
      </c>
      <c r="D24" s="19">
        <v>40</v>
      </c>
      <c r="E24" s="19"/>
      <c r="F24" s="19">
        <v>23</v>
      </c>
      <c r="G24" s="19"/>
      <c r="H24" s="19">
        <v>23</v>
      </c>
      <c r="I24" s="13"/>
      <c r="J24" s="8"/>
    </row>
    <row r="25" spans="1:10" s="76" customFormat="1" ht="56.25">
      <c r="A25" s="2"/>
      <c r="B25" s="14" t="s">
        <v>147</v>
      </c>
      <c r="C25" s="73" t="s">
        <v>148</v>
      </c>
      <c r="D25" s="66">
        <f>D26</f>
        <v>31.5</v>
      </c>
      <c r="E25" s="20"/>
      <c r="F25" s="20"/>
      <c r="G25" s="20"/>
      <c r="H25" s="20"/>
      <c r="I25" s="80"/>
      <c r="J25" s="75"/>
    </row>
    <row r="26" spans="1:10" s="4" customFormat="1" ht="98.25" customHeight="1">
      <c r="A26" s="2"/>
      <c r="B26" s="16" t="s">
        <v>99</v>
      </c>
      <c r="C26" s="56" t="s">
        <v>149</v>
      </c>
      <c r="D26" s="59">
        <f>D27</f>
        <v>31.5</v>
      </c>
      <c r="E26" s="19"/>
      <c r="F26" s="19"/>
      <c r="G26" s="19"/>
      <c r="H26" s="19"/>
      <c r="I26" s="13"/>
      <c r="J26" s="8"/>
    </row>
    <row r="27" spans="1:10" s="4" customFormat="1" ht="18.75">
      <c r="A27" s="2"/>
      <c r="B27" s="16" t="s">
        <v>17</v>
      </c>
      <c r="C27" s="56" t="s">
        <v>150</v>
      </c>
      <c r="D27" s="19">
        <v>31.5</v>
      </c>
      <c r="E27" s="19"/>
      <c r="F27" s="19"/>
      <c r="G27" s="19"/>
      <c r="H27" s="19"/>
      <c r="I27" s="13"/>
      <c r="J27" s="8"/>
    </row>
    <row r="28" spans="1:10" s="4" customFormat="1" ht="18.75">
      <c r="A28" s="3"/>
      <c r="B28" s="14" t="s">
        <v>59</v>
      </c>
      <c r="C28" s="22" t="s">
        <v>19</v>
      </c>
      <c r="D28" s="23">
        <f>D29</f>
        <v>60</v>
      </c>
      <c r="E28" s="23">
        <f t="shared" ref="E28:I29" si="5">E29</f>
        <v>60</v>
      </c>
      <c r="F28" s="23">
        <f t="shared" si="5"/>
        <v>0</v>
      </c>
      <c r="G28" s="23">
        <f t="shared" si="5"/>
        <v>0</v>
      </c>
      <c r="H28" s="23">
        <f t="shared" si="5"/>
        <v>0</v>
      </c>
      <c r="I28" s="23">
        <f t="shared" si="5"/>
        <v>0</v>
      </c>
      <c r="J28" s="8"/>
    </row>
    <row r="29" spans="1:10" s="4" customFormat="1" ht="18.75">
      <c r="A29" s="3"/>
      <c r="B29" s="16" t="s">
        <v>45</v>
      </c>
      <c r="C29" s="17" t="s">
        <v>47</v>
      </c>
      <c r="D29" s="24">
        <f>D30</f>
        <v>60</v>
      </c>
      <c r="E29" s="24">
        <f t="shared" si="5"/>
        <v>60</v>
      </c>
      <c r="F29" s="24">
        <f t="shared" si="5"/>
        <v>0</v>
      </c>
      <c r="G29" s="24">
        <f t="shared" si="5"/>
        <v>0</v>
      </c>
      <c r="H29" s="24">
        <f t="shared" si="5"/>
        <v>0</v>
      </c>
      <c r="I29" s="24">
        <f t="shared" si="5"/>
        <v>0</v>
      </c>
      <c r="J29" s="8"/>
    </row>
    <row r="30" spans="1:10" s="4" customFormat="1" ht="37.5">
      <c r="A30" s="3"/>
      <c r="B30" s="16" t="s">
        <v>95</v>
      </c>
      <c r="C30" s="17" t="s">
        <v>134</v>
      </c>
      <c r="D30" s="24">
        <f>D31</f>
        <v>60</v>
      </c>
      <c r="E30" s="24">
        <f>E31</f>
        <v>60</v>
      </c>
      <c r="F30" s="24">
        <f>F31</f>
        <v>0</v>
      </c>
      <c r="G30" s="24">
        <f>G31</f>
        <v>0</v>
      </c>
      <c r="H30" s="24">
        <f>H31</f>
        <v>0</v>
      </c>
      <c r="I30" s="24">
        <f>I31</f>
        <v>0</v>
      </c>
      <c r="J30" s="8"/>
    </row>
    <row r="31" spans="1:10" s="4" customFormat="1" ht="37.5">
      <c r="A31" s="3"/>
      <c r="B31" s="16" t="s">
        <v>33</v>
      </c>
      <c r="C31" s="56" t="s">
        <v>135</v>
      </c>
      <c r="D31" s="57">
        <v>60</v>
      </c>
      <c r="E31" s="57">
        <v>60</v>
      </c>
      <c r="F31" s="58">
        <v>0</v>
      </c>
      <c r="G31" s="25"/>
      <c r="H31" s="58">
        <v>0</v>
      </c>
      <c r="I31" s="13"/>
      <c r="J31" s="8"/>
    </row>
    <row r="32" spans="1:10" s="4" customFormat="1" ht="18.75">
      <c r="A32" s="2"/>
      <c r="B32" s="14" t="s">
        <v>27</v>
      </c>
      <c r="C32" s="15" t="s">
        <v>26</v>
      </c>
      <c r="D32" s="20">
        <f t="shared" ref="D32:I34" si="6">D33</f>
        <v>20</v>
      </c>
      <c r="E32" s="20">
        <f t="shared" si="6"/>
        <v>0</v>
      </c>
      <c r="F32" s="20">
        <f t="shared" si="6"/>
        <v>20</v>
      </c>
      <c r="G32" s="20">
        <f t="shared" si="6"/>
        <v>0</v>
      </c>
      <c r="H32" s="20">
        <f t="shared" si="6"/>
        <v>20</v>
      </c>
      <c r="I32" s="20">
        <f t="shared" si="6"/>
        <v>0</v>
      </c>
      <c r="J32" s="8"/>
    </row>
    <row r="33" spans="1:10" s="4" customFormat="1" ht="18.75">
      <c r="A33" s="2"/>
      <c r="B33" s="16" t="s">
        <v>45</v>
      </c>
      <c r="C33" s="17" t="s">
        <v>48</v>
      </c>
      <c r="D33" s="19">
        <f>D34</f>
        <v>20</v>
      </c>
      <c r="E33" s="19">
        <f t="shared" si="6"/>
        <v>0</v>
      </c>
      <c r="F33" s="19">
        <f t="shared" si="6"/>
        <v>20</v>
      </c>
      <c r="G33" s="19">
        <f t="shared" si="6"/>
        <v>0</v>
      </c>
      <c r="H33" s="19">
        <f t="shared" si="6"/>
        <v>20</v>
      </c>
      <c r="I33" s="19">
        <f t="shared" si="6"/>
        <v>0</v>
      </c>
      <c r="J33" s="8"/>
    </row>
    <row r="34" spans="1:10" s="4" customFormat="1" ht="18.75">
      <c r="A34" s="2"/>
      <c r="B34" s="16" t="s">
        <v>74</v>
      </c>
      <c r="C34" s="17" t="s">
        <v>72</v>
      </c>
      <c r="D34" s="19">
        <f>D35</f>
        <v>20</v>
      </c>
      <c r="E34" s="19">
        <f t="shared" si="6"/>
        <v>0</v>
      </c>
      <c r="F34" s="19">
        <f t="shared" si="6"/>
        <v>20</v>
      </c>
      <c r="G34" s="19">
        <f t="shared" si="6"/>
        <v>0</v>
      </c>
      <c r="H34" s="19">
        <f t="shared" si="6"/>
        <v>20</v>
      </c>
      <c r="I34" s="19">
        <f t="shared" si="6"/>
        <v>0</v>
      </c>
      <c r="J34" s="8"/>
    </row>
    <row r="35" spans="1:10" s="4" customFormat="1" ht="18.75">
      <c r="A35" s="2"/>
      <c r="B35" s="16" t="s">
        <v>38</v>
      </c>
      <c r="C35" s="17" t="s">
        <v>73</v>
      </c>
      <c r="D35" s="19">
        <v>20</v>
      </c>
      <c r="E35" s="19"/>
      <c r="F35" s="19">
        <v>20</v>
      </c>
      <c r="G35" s="19"/>
      <c r="H35" s="19">
        <v>20</v>
      </c>
      <c r="I35" s="13"/>
      <c r="J35" s="8"/>
    </row>
    <row r="36" spans="1:10" s="4" customFormat="1" ht="18.75">
      <c r="A36" s="2"/>
      <c r="B36" s="14" t="s">
        <v>7</v>
      </c>
      <c r="C36" s="15" t="s">
        <v>22</v>
      </c>
      <c r="D36" s="20">
        <f t="shared" ref="D36:I37" si="7">D37</f>
        <v>410.5</v>
      </c>
      <c r="E36" s="20">
        <f t="shared" si="7"/>
        <v>294.10000000000002</v>
      </c>
      <c r="F36" s="20">
        <f t="shared" si="7"/>
        <v>8.1999999999999993</v>
      </c>
      <c r="G36" s="20">
        <f t="shared" si="7"/>
        <v>0</v>
      </c>
      <c r="H36" s="20">
        <f t="shared" si="7"/>
        <v>10</v>
      </c>
      <c r="I36" s="20">
        <f t="shared" si="7"/>
        <v>0</v>
      </c>
      <c r="J36" s="8"/>
    </row>
    <row r="37" spans="1:10" s="4" customFormat="1" ht="18.75">
      <c r="A37" s="2"/>
      <c r="B37" s="26" t="s">
        <v>45</v>
      </c>
      <c r="C37" s="17" t="s">
        <v>49</v>
      </c>
      <c r="D37" s="24">
        <f>D38+D41</f>
        <v>410.5</v>
      </c>
      <c r="E37" s="24">
        <f>E38+E41</f>
        <v>294.10000000000002</v>
      </c>
      <c r="F37" s="24">
        <f t="shared" si="7"/>
        <v>8.1999999999999993</v>
      </c>
      <c r="G37" s="24">
        <f t="shared" si="7"/>
        <v>0</v>
      </c>
      <c r="H37" s="24">
        <f t="shared" si="7"/>
        <v>10</v>
      </c>
      <c r="I37" s="24">
        <f t="shared" si="7"/>
        <v>0</v>
      </c>
      <c r="J37" s="8"/>
    </row>
    <row r="38" spans="1:10" s="4" customFormat="1" ht="18.75">
      <c r="A38" s="2"/>
      <c r="B38" s="16" t="s">
        <v>71</v>
      </c>
      <c r="C38" s="17" t="s">
        <v>75</v>
      </c>
      <c r="D38" s="24">
        <f>D39+D40</f>
        <v>116.4</v>
      </c>
      <c r="E38" s="24">
        <f>E39</f>
        <v>0</v>
      </c>
      <c r="F38" s="24">
        <f>F39</f>
        <v>8.1999999999999993</v>
      </c>
      <c r="G38" s="24">
        <f>G39</f>
        <v>0</v>
      </c>
      <c r="H38" s="24">
        <f>H39</f>
        <v>10</v>
      </c>
      <c r="I38" s="24">
        <f>I39</f>
        <v>0</v>
      </c>
      <c r="J38" s="8"/>
    </row>
    <row r="39" spans="1:10" s="4" customFormat="1" ht="39" customHeight="1">
      <c r="A39" s="2"/>
      <c r="B39" s="16" t="s">
        <v>33</v>
      </c>
      <c r="C39" s="56" t="s">
        <v>76</v>
      </c>
      <c r="D39" s="57">
        <v>99.4</v>
      </c>
      <c r="E39" s="57">
        <v>0</v>
      </c>
      <c r="F39" s="57">
        <v>8.1999999999999993</v>
      </c>
      <c r="G39" s="57">
        <v>0</v>
      </c>
      <c r="H39" s="57">
        <v>10</v>
      </c>
      <c r="I39" s="57">
        <v>0</v>
      </c>
      <c r="J39" s="21" t="s">
        <v>79</v>
      </c>
    </row>
    <row r="40" spans="1:10" s="4" customFormat="1" ht="31.5" customHeight="1">
      <c r="A40" s="2"/>
      <c r="B40" s="62" t="s">
        <v>34</v>
      </c>
      <c r="C40" s="27" t="s">
        <v>145</v>
      </c>
      <c r="D40" s="28">
        <v>17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1"/>
    </row>
    <row r="41" spans="1:10" s="4" customFormat="1" ht="37.5" customHeight="1">
      <c r="A41" s="2"/>
      <c r="B41" s="16" t="s">
        <v>95</v>
      </c>
      <c r="C41" s="27" t="s">
        <v>77</v>
      </c>
      <c r="D41" s="28">
        <f t="shared" ref="D41:I41" si="8">D42</f>
        <v>294.10000000000002</v>
      </c>
      <c r="E41" s="28">
        <f t="shared" si="8"/>
        <v>294.10000000000002</v>
      </c>
      <c r="F41" s="28">
        <f t="shared" si="8"/>
        <v>0</v>
      </c>
      <c r="G41" s="28">
        <f t="shared" si="8"/>
        <v>0</v>
      </c>
      <c r="H41" s="28">
        <f t="shared" si="8"/>
        <v>0</v>
      </c>
      <c r="I41" s="28">
        <f t="shared" si="8"/>
        <v>0</v>
      </c>
      <c r="J41" s="21"/>
    </row>
    <row r="42" spans="1:10" s="4" customFormat="1" ht="37.15" customHeight="1">
      <c r="A42" s="2"/>
      <c r="B42" s="16" t="s">
        <v>33</v>
      </c>
      <c r="C42" s="27" t="s">
        <v>78</v>
      </c>
      <c r="D42" s="28">
        <v>294.10000000000002</v>
      </c>
      <c r="E42" s="28">
        <v>294.10000000000002</v>
      </c>
      <c r="F42" s="28">
        <v>0</v>
      </c>
      <c r="G42" s="28">
        <v>0</v>
      </c>
      <c r="H42" s="28">
        <v>0</v>
      </c>
      <c r="I42" s="28">
        <v>0</v>
      </c>
      <c r="J42" s="21"/>
    </row>
    <row r="43" spans="1:10" s="4" customFormat="1" ht="18.75">
      <c r="A43" s="2"/>
      <c r="B43" s="29" t="s">
        <v>15</v>
      </c>
      <c r="C43" s="30" t="s">
        <v>16</v>
      </c>
      <c r="D43" s="31">
        <f t="shared" ref="D43:I44" si="9">D44</f>
        <v>61</v>
      </c>
      <c r="E43" s="31">
        <f t="shared" si="9"/>
        <v>61</v>
      </c>
      <c r="F43" s="31">
        <f t="shared" si="9"/>
        <v>67.8</v>
      </c>
      <c r="G43" s="31">
        <f t="shared" si="9"/>
        <v>67.8</v>
      </c>
      <c r="H43" s="31">
        <f t="shared" si="9"/>
        <v>67.8</v>
      </c>
      <c r="I43" s="31">
        <f t="shared" si="9"/>
        <v>67.8</v>
      </c>
      <c r="J43" s="8"/>
    </row>
    <row r="44" spans="1:10" s="6" customFormat="1" ht="18.75">
      <c r="A44" s="2"/>
      <c r="B44" s="32" t="s">
        <v>45</v>
      </c>
      <c r="C44" s="33" t="s">
        <v>57</v>
      </c>
      <c r="D44" s="34">
        <f>D45</f>
        <v>61</v>
      </c>
      <c r="E44" s="34">
        <f t="shared" si="9"/>
        <v>61</v>
      </c>
      <c r="F44" s="34">
        <f t="shared" si="9"/>
        <v>67.8</v>
      </c>
      <c r="G44" s="34">
        <f t="shared" si="9"/>
        <v>67.8</v>
      </c>
      <c r="H44" s="34">
        <f t="shared" si="9"/>
        <v>67.8</v>
      </c>
      <c r="I44" s="34">
        <f t="shared" si="9"/>
        <v>67.8</v>
      </c>
      <c r="J44" s="8"/>
    </row>
    <row r="45" spans="1:10" s="6" customFormat="1" ht="37.5">
      <c r="A45" s="2"/>
      <c r="B45" s="32" t="s">
        <v>83</v>
      </c>
      <c r="C45" s="35" t="s">
        <v>81</v>
      </c>
      <c r="D45" s="36">
        <f>D46</f>
        <v>61</v>
      </c>
      <c r="E45" s="36">
        <f>E46</f>
        <v>61</v>
      </c>
      <c r="F45" s="36">
        <f>F46</f>
        <v>67.8</v>
      </c>
      <c r="G45" s="36">
        <f>G46</f>
        <v>67.8</v>
      </c>
      <c r="H45" s="36">
        <f>H46</f>
        <v>67.8</v>
      </c>
      <c r="I45" s="36">
        <f>I46</f>
        <v>67.8</v>
      </c>
      <c r="J45" s="8"/>
    </row>
    <row r="46" spans="1:10" s="4" customFormat="1" ht="37.5">
      <c r="A46" s="2"/>
      <c r="B46" s="16" t="s">
        <v>32</v>
      </c>
      <c r="C46" s="69" t="s">
        <v>82</v>
      </c>
      <c r="D46" s="70">
        <v>61</v>
      </c>
      <c r="E46" s="70">
        <v>61</v>
      </c>
      <c r="F46" s="70">
        <v>67.8</v>
      </c>
      <c r="G46" s="70">
        <v>67.8</v>
      </c>
      <c r="H46" s="70">
        <v>67.8</v>
      </c>
      <c r="I46" s="71">
        <v>67.8</v>
      </c>
      <c r="J46" s="8"/>
    </row>
    <row r="47" spans="1:10" s="4" customFormat="1" ht="44.25" customHeight="1">
      <c r="A47" s="2"/>
      <c r="B47" s="10" t="s">
        <v>8</v>
      </c>
      <c r="C47" s="22" t="s">
        <v>9</v>
      </c>
      <c r="D47" s="20">
        <f t="shared" ref="D47:I47" si="10">D48</f>
        <v>5</v>
      </c>
      <c r="E47" s="20">
        <f t="shared" si="10"/>
        <v>0</v>
      </c>
      <c r="F47" s="20">
        <f t="shared" si="10"/>
        <v>5</v>
      </c>
      <c r="G47" s="20">
        <f t="shared" si="10"/>
        <v>0</v>
      </c>
      <c r="H47" s="20">
        <f t="shared" si="10"/>
        <v>5</v>
      </c>
      <c r="I47" s="20">
        <f t="shared" si="10"/>
        <v>0</v>
      </c>
      <c r="J47" s="8"/>
    </row>
    <row r="48" spans="1:10" s="4" customFormat="1" ht="18.75">
      <c r="A48" s="2"/>
      <c r="B48" s="37" t="s">
        <v>45</v>
      </c>
      <c r="C48" s="17" t="s">
        <v>58</v>
      </c>
      <c r="D48" s="19">
        <f t="shared" ref="D48:I48" si="11">D49+D51</f>
        <v>5</v>
      </c>
      <c r="E48" s="19">
        <f t="shared" si="11"/>
        <v>0</v>
      </c>
      <c r="F48" s="19">
        <f t="shared" si="11"/>
        <v>5</v>
      </c>
      <c r="G48" s="19">
        <f t="shared" si="11"/>
        <v>0</v>
      </c>
      <c r="H48" s="19">
        <f t="shared" si="11"/>
        <v>5</v>
      </c>
      <c r="I48" s="19">
        <f t="shared" si="11"/>
        <v>0</v>
      </c>
      <c r="J48" s="8"/>
    </row>
    <row r="49" spans="1:10" s="4" customFormat="1" ht="37.5">
      <c r="A49" s="2"/>
      <c r="B49" s="16" t="s">
        <v>95</v>
      </c>
      <c r="C49" s="17" t="s">
        <v>132</v>
      </c>
      <c r="D49" s="19">
        <f t="shared" ref="D49:I49" si="12">D50</f>
        <v>0</v>
      </c>
      <c r="E49" s="19">
        <f t="shared" si="12"/>
        <v>0</v>
      </c>
      <c r="F49" s="19">
        <f t="shared" si="12"/>
        <v>0</v>
      </c>
      <c r="G49" s="19">
        <f t="shared" si="12"/>
        <v>0</v>
      </c>
      <c r="H49" s="19">
        <f t="shared" si="12"/>
        <v>0</v>
      </c>
      <c r="I49" s="19">
        <f t="shared" si="12"/>
        <v>0</v>
      </c>
      <c r="J49" s="8"/>
    </row>
    <row r="50" spans="1:10" s="4" customFormat="1" ht="37.5">
      <c r="A50" s="2"/>
      <c r="B50" s="16" t="s">
        <v>33</v>
      </c>
      <c r="C50" s="56" t="s">
        <v>133</v>
      </c>
      <c r="D50" s="59">
        <v>0</v>
      </c>
      <c r="E50" s="59">
        <v>0</v>
      </c>
      <c r="F50" s="59">
        <v>0</v>
      </c>
      <c r="G50" s="59">
        <v>0</v>
      </c>
      <c r="H50" s="59">
        <v>0</v>
      </c>
      <c r="I50" s="60">
        <v>0</v>
      </c>
      <c r="J50" s="8"/>
    </row>
    <row r="51" spans="1:10" s="4" customFormat="1" ht="93.75">
      <c r="A51" s="2"/>
      <c r="B51" s="16" t="s">
        <v>99</v>
      </c>
      <c r="C51" s="56" t="s">
        <v>84</v>
      </c>
      <c r="D51" s="59">
        <f t="shared" ref="D51:I51" si="13">D52</f>
        <v>5</v>
      </c>
      <c r="E51" s="59">
        <f t="shared" si="13"/>
        <v>0</v>
      </c>
      <c r="F51" s="59">
        <f t="shared" si="13"/>
        <v>5</v>
      </c>
      <c r="G51" s="59">
        <f t="shared" si="13"/>
        <v>0</v>
      </c>
      <c r="H51" s="59">
        <f t="shared" si="13"/>
        <v>5</v>
      </c>
      <c r="I51" s="59">
        <f t="shared" si="13"/>
        <v>0</v>
      </c>
      <c r="J51" s="8"/>
    </row>
    <row r="52" spans="1:10" s="4" customFormat="1" ht="18.75">
      <c r="A52" s="2"/>
      <c r="B52" s="16" t="s">
        <v>17</v>
      </c>
      <c r="C52" s="17" t="s">
        <v>85</v>
      </c>
      <c r="D52" s="19">
        <v>5</v>
      </c>
      <c r="E52" s="19">
        <v>0</v>
      </c>
      <c r="F52" s="19">
        <v>5</v>
      </c>
      <c r="G52" s="19">
        <v>0</v>
      </c>
      <c r="H52" s="19">
        <v>5</v>
      </c>
      <c r="I52" s="13">
        <v>0</v>
      </c>
      <c r="J52" s="8" t="s">
        <v>80</v>
      </c>
    </row>
    <row r="53" spans="1:10" s="4" customFormat="1" ht="18.75">
      <c r="A53" s="2"/>
      <c r="B53" s="14" t="s">
        <v>43</v>
      </c>
      <c r="C53" s="22" t="s">
        <v>42</v>
      </c>
      <c r="D53" s="20">
        <f t="shared" ref="D53:I53" si="14">D54</f>
        <v>30</v>
      </c>
      <c r="E53" s="20">
        <f t="shared" si="14"/>
        <v>30</v>
      </c>
      <c r="F53" s="20">
        <f t="shared" si="14"/>
        <v>0</v>
      </c>
      <c r="G53" s="20">
        <f t="shared" si="14"/>
        <v>0</v>
      </c>
      <c r="H53" s="20">
        <f t="shared" si="14"/>
        <v>0</v>
      </c>
      <c r="I53" s="20">
        <f t="shared" si="14"/>
        <v>0</v>
      </c>
      <c r="J53" s="8"/>
    </row>
    <row r="54" spans="1:10" s="4" customFormat="1" ht="18.75">
      <c r="A54" s="2"/>
      <c r="B54" s="16" t="s">
        <v>103</v>
      </c>
      <c r="C54" s="17" t="s">
        <v>100</v>
      </c>
      <c r="D54" s="19">
        <f t="shared" ref="D54:I54" si="15">D55</f>
        <v>30</v>
      </c>
      <c r="E54" s="19">
        <f t="shared" si="15"/>
        <v>30</v>
      </c>
      <c r="F54" s="19">
        <f t="shared" si="15"/>
        <v>0</v>
      </c>
      <c r="G54" s="19">
        <f t="shared" si="15"/>
        <v>0</v>
      </c>
      <c r="H54" s="19">
        <f t="shared" si="15"/>
        <v>0</v>
      </c>
      <c r="I54" s="19">
        <f t="shared" si="15"/>
        <v>0</v>
      </c>
      <c r="J54" s="8"/>
    </row>
    <row r="55" spans="1:10" s="4" customFormat="1" ht="42.75" customHeight="1">
      <c r="A55" s="2"/>
      <c r="B55" s="16" t="s">
        <v>95</v>
      </c>
      <c r="C55" s="56" t="s">
        <v>109</v>
      </c>
      <c r="D55" s="59">
        <f>D56+D57</f>
        <v>30</v>
      </c>
      <c r="E55" s="59">
        <f>E56+E57</f>
        <v>30</v>
      </c>
      <c r="F55" s="59">
        <f>F56+F57</f>
        <v>0</v>
      </c>
      <c r="G55" s="59">
        <f>G56+G57</f>
        <v>0</v>
      </c>
      <c r="H55" s="59">
        <f>H56</f>
        <v>0</v>
      </c>
      <c r="I55" s="72">
        <f>I56+I57</f>
        <v>0</v>
      </c>
      <c r="J55" s="8"/>
    </row>
    <row r="56" spans="1:10" s="4" customFormat="1" ht="37.5">
      <c r="A56" s="2"/>
      <c r="B56" s="16" t="s">
        <v>33</v>
      </c>
      <c r="C56" s="56" t="s">
        <v>136</v>
      </c>
      <c r="D56" s="59">
        <v>0</v>
      </c>
      <c r="E56" s="59">
        <v>0</v>
      </c>
      <c r="F56" s="59">
        <v>0</v>
      </c>
      <c r="G56" s="59">
        <v>0</v>
      </c>
      <c r="H56" s="59">
        <v>0</v>
      </c>
      <c r="I56" s="72">
        <v>0</v>
      </c>
      <c r="J56" s="8"/>
    </row>
    <row r="57" spans="1:10" s="4" customFormat="1" ht="37.5">
      <c r="A57" s="2"/>
      <c r="B57" s="16" t="s">
        <v>101</v>
      </c>
      <c r="C57" s="56" t="s">
        <v>110</v>
      </c>
      <c r="D57" s="59">
        <v>30</v>
      </c>
      <c r="E57" s="59">
        <v>30</v>
      </c>
      <c r="F57" s="59">
        <v>0</v>
      </c>
      <c r="G57" s="59">
        <v>0</v>
      </c>
      <c r="H57" s="59">
        <v>0</v>
      </c>
      <c r="I57" s="72">
        <v>0</v>
      </c>
      <c r="J57" s="8"/>
    </row>
    <row r="58" spans="1:10" s="76" customFormat="1" ht="37.5">
      <c r="A58" s="2"/>
      <c r="B58" s="14" t="s">
        <v>157</v>
      </c>
      <c r="C58" s="73" t="s">
        <v>104</v>
      </c>
      <c r="D58" s="66">
        <f t="shared" ref="D58:I60" si="16">D59</f>
        <v>38.200000000000003</v>
      </c>
      <c r="E58" s="66">
        <f t="shared" si="16"/>
        <v>0</v>
      </c>
      <c r="F58" s="66">
        <f t="shared" si="16"/>
        <v>25</v>
      </c>
      <c r="G58" s="66">
        <f t="shared" si="16"/>
        <v>0</v>
      </c>
      <c r="H58" s="66">
        <f t="shared" si="16"/>
        <v>25</v>
      </c>
      <c r="I58" s="74">
        <f t="shared" si="16"/>
        <v>0</v>
      </c>
      <c r="J58" s="75"/>
    </row>
    <row r="59" spans="1:10" s="4" customFormat="1" ht="18.75">
      <c r="A59" s="2"/>
      <c r="B59" s="16" t="s">
        <v>103</v>
      </c>
      <c r="C59" s="56" t="s">
        <v>105</v>
      </c>
      <c r="D59" s="59">
        <f t="shared" si="16"/>
        <v>38.200000000000003</v>
      </c>
      <c r="E59" s="59">
        <f t="shared" si="16"/>
        <v>0</v>
      </c>
      <c r="F59" s="59">
        <f t="shared" si="16"/>
        <v>25</v>
      </c>
      <c r="G59" s="59">
        <f t="shared" si="16"/>
        <v>0</v>
      </c>
      <c r="H59" s="59">
        <f t="shared" si="16"/>
        <v>25</v>
      </c>
      <c r="I59" s="72">
        <f t="shared" si="16"/>
        <v>0</v>
      </c>
      <c r="J59" s="8"/>
    </row>
    <row r="60" spans="1:10" s="4" customFormat="1" ht="59.25" customHeight="1">
      <c r="A60" s="2"/>
      <c r="B60" s="16" t="s">
        <v>102</v>
      </c>
      <c r="C60" s="56" t="s">
        <v>106</v>
      </c>
      <c r="D60" s="59">
        <f t="shared" si="16"/>
        <v>38.200000000000003</v>
      </c>
      <c r="E60" s="59">
        <f t="shared" si="16"/>
        <v>0</v>
      </c>
      <c r="F60" s="59">
        <f t="shared" si="16"/>
        <v>25</v>
      </c>
      <c r="G60" s="59">
        <f t="shared" si="16"/>
        <v>0</v>
      </c>
      <c r="H60" s="59">
        <f t="shared" si="16"/>
        <v>25</v>
      </c>
      <c r="I60" s="72">
        <f t="shared" si="16"/>
        <v>0</v>
      </c>
      <c r="J60" s="8"/>
    </row>
    <row r="61" spans="1:10" s="4" customFormat="1" ht="40.5" customHeight="1">
      <c r="A61" s="2"/>
      <c r="B61" s="16" t="s">
        <v>101</v>
      </c>
      <c r="C61" s="56" t="s">
        <v>107</v>
      </c>
      <c r="D61" s="59">
        <v>38.200000000000003</v>
      </c>
      <c r="E61" s="59">
        <v>0</v>
      </c>
      <c r="F61" s="59">
        <v>25</v>
      </c>
      <c r="G61" s="59">
        <v>0</v>
      </c>
      <c r="H61" s="59">
        <v>25</v>
      </c>
      <c r="I61" s="72">
        <v>0</v>
      </c>
      <c r="J61" s="8"/>
    </row>
    <row r="62" spans="1:10" s="4" customFormat="1" ht="18.75">
      <c r="A62" s="2"/>
      <c r="B62" s="14" t="s">
        <v>39</v>
      </c>
      <c r="C62" s="22" t="s">
        <v>30</v>
      </c>
      <c r="D62" s="20">
        <f t="shared" ref="D62:I63" si="17">D63</f>
        <v>235</v>
      </c>
      <c r="E62" s="20">
        <f t="shared" si="17"/>
        <v>235</v>
      </c>
      <c r="F62" s="20">
        <f t="shared" si="17"/>
        <v>0</v>
      </c>
      <c r="G62" s="20">
        <f t="shared" si="17"/>
        <v>0</v>
      </c>
      <c r="H62" s="20">
        <f t="shared" si="17"/>
        <v>0</v>
      </c>
      <c r="I62" s="20">
        <f t="shared" si="17"/>
        <v>0</v>
      </c>
      <c r="J62" s="8"/>
    </row>
    <row r="63" spans="1:10" s="4" customFormat="1" ht="18.75">
      <c r="A63" s="2"/>
      <c r="B63" s="16" t="s">
        <v>45</v>
      </c>
      <c r="C63" s="17" t="s">
        <v>50</v>
      </c>
      <c r="D63" s="38">
        <f>D64</f>
        <v>235</v>
      </c>
      <c r="E63" s="38">
        <f t="shared" si="17"/>
        <v>235</v>
      </c>
      <c r="F63" s="38">
        <f t="shared" si="17"/>
        <v>0</v>
      </c>
      <c r="G63" s="38">
        <f t="shared" si="17"/>
        <v>0</v>
      </c>
      <c r="H63" s="38">
        <f t="shared" si="17"/>
        <v>0</v>
      </c>
      <c r="I63" s="38">
        <f t="shared" si="17"/>
        <v>0</v>
      </c>
      <c r="J63" s="8"/>
    </row>
    <row r="64" spans="1:10" s="4" customFormat="1" ht="37.5" customHeight="1">
      <c r="A64" s="2"/>
      <c r="B64" s="16" t="s">
        <v>96</v>
      </c>
      <c r="C64" s="56" t="s">
        <v>108</v>
      </c>
      <c r="D64" s="77">
        <f>D65</f>
        <v>235</v>
      </c>
      <c r="E64" s="77">
        <f>E65</f>
        <v>235</v>
      </c>
      <c r="F64" s="77">
        <f>F65</f>
        <v>0</v>
      </c>
      <c r="G64" s="77">
        <f>G65</f>
        <v>0</v>
      </c>
      <c r="H64" s="77">
        <f>H65</f>
        <v>0</v>
      </c>
      <c r="I64" s="77">
        <f>I65</f>
        <v>0</v>
      </c>
      <c r="J64" s="8"/>
    </row>
    <row r="65" spans="1:10" s="4" customFormat="1" ht="56.25">
      <c r="A65" s="2"/>
      <c r="B65" s="16" t="s">
        <v>31</v>
      </c>
      <c r="C65" s="56" t="s">
        <v>86</v>
      </c>
      <c r="D65" s="77">
        <v>235</v>
      </c>
      <c r="E65" s="77">
        <v>235</v>
      </c>
      <c r="F65" s="59">
        <v>0</v>
      </c>
      <c r="G65" s="59"/>
      <c r="H65" s="59">
        <v>0</v>
      </c>
      <c r="I65" s="60"/>
      <c r="J65" s="8"/>
    </row>
    <row r="66" spans="1:10" s="4" customFormat="1" ht="18.75">
      <c r="A66" s="2"/>
      <c r="B66" s="10" t="s">
        <v>29</v>
      </c>
      <c r="C66" s="22" t="s">
        <v>28</v>
      </c>
      <c r="D66" s="20">
        <f t="shared" ref="D66:I66" si="18">D67</f>
        <v>646.9</v>
      </c>
      <c r="E66" s="20">
        <f t="shared" si="18"/>
        <v>46.9</v>
      </c>
      <c r="F66" s="20">
        <f t="shared" si="18"/>
        <v>890.3</v>
      </c>
      <c r="G66" s="20">
        <f t="shared" si="18"/>
        <v>0</v>
      </c>
      <c r="H66" s="20">
        <f t="shared" si="18"/>
        <v>890.3</v>
      </c>
      <c r="I66" s="20">
        <f t="shared" si="18"/>
        <v>0</v>
      </c>
      <c r="J66" s="8"/>
    </row>
    <row r="67" spans="1:10" s="4" customFormat="1" ht="75" customHeight="1">
      <c r="A67" s="2"/>
      <c r="B67" s="39" t="s">
        <v>111</v>
      </c>
      <c r="C67" s="17" t="s">
        <v>112</v>
      </c>
      <c r="D67" s="19">
        <f t="shared" ref="D67:I67" si="19">D68+D70</f>
        <v>646.9</v>
      </c>
      <c r="E67" s="19">
        <f t="shared" si="19"/>
        <v>46.9</v>
      </c>
      <c r="F67" s="19">
        <f t="shared" si="19"/>
        <v>890.3</v>
      </c>
      <c r="G67" s="19">
        <f t="shared" si="19"/>
        <v>0</v>
      </c>
      <c r="H67" s="19">
        <f t="shared" si="19"/>
        <v>890.3</v>
      </c>
      <c r="I67" s="19">
        <f t="shared" si="19"/>
        <v>0</v>
      </c>
      <c r="J67" s="8"/>
    </row>
    <row r="68" spans="1:10" s="4" customFormat="1" ht="27.75" customHeight="1">
      <c r="A68" s="2"/>
      <c r="B68" s="39" t="s">
        <v>71</v>
      </c>
      <c r="C68" s="17" t="s">
        <v>113</v>
      </c>
      <c r="D68" s="19">
        <f t="shared" ref="D68:I68" si="20">D69</f>
        <v>600</v>
      </c>
      <c r="E68" s="19">
        <f t="shared" si="20"/>
        <v>0</v>
      </c>
      <c r="F68" s="19">
        <f t="shared" si="20"/>
        <v>890.3</v>
      </c>
      <c r="G68" s="19">
        <f t="shared" si="20"/>
        <v>0</v>
      </c>
      <c r="H68" s="19">
        <f t="shared" si="20"/>
        <v>890.3</v>
      </c>
      <c r="I68" s="19">
        <f t="shared" si="20"/>
        <v>0</v>
      </c>
      <c r="J68" s="8"/>
    </row>
    <row r="69" spans="1:10" s="4" customFormat="1" ht="37.5">
      <c r="A69" s="2"/>
      <c r="B69" s="16" t="s">
        <v>33</v>
      </c>
      <c r="C69" s="17" t="s">
        <v>114</v>
      </c>
      <c r="D69" s="19">
        <v>600</v>
      </c>
      <c r="E69" s="19">
        <v>0</v>
      </c>
      <c r="F69" s="19">
        <v>890.3</v>
      </c>
      <c r="G69" s="19">
        <v>0</v>
      </c>
      <c r="H69" s="19">
        <v>890.3</v>
      </c>
      <c r="I69" s="19">
        <v>0</v>
      </c>
      <c r="J69" s="8"/>
    </row>
    <row r="70" spans="1:10" s="4" customFormat="1" ht="37.5">
      <c r="A70" s="2"/>
      <c r="B70" s="16" t="s">
        <v>95</v>
      </c>
      <c r="C70" s="17" t="s">
        <v>115</v>
      </c>
      <c r="D70" s="19">
        <f t="shared" ref="D70:I70" si="21">D71</f>
        <v>46.9</v>
      </c>
      <c r="E70" s="19">
        <f t="shared" si="21"/>
        <v>46.9</v>
      </c>
      <c r="F70" s="19">
        <f t="shared" si="21"/>
        <v>0</v>
      </c>
      <c r="G70" s="19">
        <f t="shared" si="21"/>
        <v>0</v>
      </c>
      <c r="H70" s="19">
        <f t="shared" si="21"/>
        <v>0</v>
      </c>
      <c r="I70" s="19">
        <f t="shared" si="21"/>
        <v>0</v>
      </c>
      <c r="J70" s="8"/>
    </row>
    <row r="71" spans="1:10" s="4" customFormat="1" ht="37.5">
      <c r="A71" s="2"/>
      <c r="B71" s="16" t="s">
        <v>33</v>
      </c>
      <c r="C71" s="17" t="s">
        <v>116</v>
      </c>
      <c r="D71" s="19">
        <v>46.9</v>
      </c>
      <c r="E71" s="19">
        <v>46.9</v>
      </c>
      <c r="F71" s="19">
        <v>0</v>
      </c>
      <c r="G71" s="19">
        <v>0</v>
      </c>
      <c r="H71" s="19">
        <v>0</v>
      </c>
      <c r="I71" s="19">
        <v>0</v>
      </c>
      <c r="J71" s="8"/>
    </row>
    <row r="72" spans="1:10" s="76" customFormat="1" ht="18.75">
      <c r="A72" s="2"/>
      <c r="B72" s="14" t="s">
        <v>151</v>
      </c>
      <c r="C72" s="22" t="s">
        <v>152</v>
      </c>
      <c r="D72" s="20">
        <f>D73</f>
        <v>146</v>
      </c>
      <c r="E72" s="20"/>
      <c r="F72" s="20"/>
      <c r="G72" s="20"/>
      <c r="H72" s="20"/>
      <c r="I72" s="20"/>
      <c r="J72" s="75"/>
    </row>
    <row r="73" spans="1:10" s="4" customFormat="1" ht="18.75">
      <c r="A73" s="2"/>
      <c r="B73" s="16" t="s">
        <v>103</v>
      </c>
      <c r="C73" s="17" t="s">
        <v>153</v>
      </c>
      <c r="D73" s="19">
        <f>D74</f>
        <v>146</v>
      </c>
      <c r="E73" s="19"/>
      <c r="F73" s="19"/>
      <c r="G73" s="19"/>
      <c r="H73" s="19"/>
      <c r="I73" s="19"/>
      <c r="J73" s="8"/>
    </row>
    <row r="74" spans="1:10" s="4" customFormat="1" ht="18.75">
      <c r="A74" s="2"/>
      <c r="B74" s="39" t="s">
        <v>71</v>
      </c>
      <c r="C74" s="17" t="s">
        <v>155</v>
      </c>
      <c r="D74" s="19">
        <f>D75</f>
        <v>146</v>
      </c>
      <c r="E74" s="19"/>
      <c r="F74" s="19"/>
      <c r="G74" s="19"/>
      <c r="H74" s="19"/>
      <c r="I74" s="19"/>
      <c r="J74" s="8"/>
    </row>
    <row r="75" spans="1:10" s="4" customFormat="1" ht="37.5">
      <c r="A75" s="2"/>
      <c r="B75" s="16" t="s">
        <v>33</v>
      </c>
      <c r="C75" s="56" t="s">
        <v>154</v>
      </c>
      <c r="D75" s="19">
        <v>146</v>
      </c>
      <c r="E75" s="19"/>
      <c r="F75" s="19"/>
      <c r="G75" s="19"/>
      <c r="H75" s="19"/>
      <c r="I75" s="19"/>
      <c r="J75" s="8"/>
    </row>
    <row r="76" spans="1:10" s="4" customFormat="1" ht="18.75">
      <c r="A76" s="3"/>
      <c r="B76" s="14" t="s">
        <v>137</v>
      </c>
      <c r="C76" s="22" t="s">
        <v>139</v>
      </c>
      <c r="D76" s="20">
        <f>D77</f>
        <v>15</v>
      </c>
      <c r="E76" s="20">
        <f>E77</f>
        <v>15</v>
      </c>
      <c r="F76" s="20">
        <f>F77+F80</f>
        <v>15</v>
      </c>
      <c r="G76" s="20">
        <f>G77</f>
        <v>0</v>
      </c>
      <c r="H76" s="20">
        <f>H77</f>
        <v>20</v>
      </c>
      <c r="I76" s="20">
        <f>I77</f>
        <v>0</v>
      </c>
      <c r="J76" s="8"/>
    </row>
    <row r="77" spans="1:10" s="4" customFormat="1" ht="56.25">
      <c r="A77" s="2"/>
      <c r="B77" s="16" t="s">
        <v>138</v>
      </c>
      <c r="C77" s="56" t="s">
        <v>140</v>
      </c>
      <c r="D77" s="59">
        <f t="shared" ref="D77:I77" si="22">D78+D80</f>
        <v>15</v>
      </c>
      <c r="E77" s="59">
        <f t="shared" si="22"/>
        <v>15</v>
      </c>
      <c r="F77" s="59">
        <f t="shared" si="22"/>
        <v>15</v>
      </c>
      <c r="G77" s="59">
        <f t="shared" si="22"/>
        <v>0</v>
      </c>
      <c r="H77" s="59">
        <f t="shared" si="22"/>
        <v>20</v>
      </c>
      <c r="I77" s="59">
        <f t="shared" si="22"/>
        <v>0</v>
      </c>
      <c r="J77" s="8"/>
    </row>
    <row r="78" spans="1:10" s="4" customFormat="1" ht="21.75" customHeight="1">
      <c r="A78" s="2"/>
      <c r="B78" s="39" t="s">
        <v>71</v>
      </c>
      <c r="C78" s="17" t="s">
        <v>141</v>
      </c>
      <c r="D78" s="19">
        <f t="shared" ref="D78:I78" si="23">D79</f>
        <v>0</v>
      </c>
      <c r="E78" s="19">
        <f t="shared" si="23"/>
        <v>0</v>
      </c>
      <c r="F78" s="19">
        <f t="shared" si="23"/>
        <v>15</v>
      </c>
      <c r="G78" s="19">
        <f t="shared" si="23"/>
        <v>0</v>
      </c>
      <c r="H78" s="19">
        <f t="shared" si="23"/>
        <v>20</v>
      </c>
      <c r="I78" s="19">
        <f t="shared" si="23"/>
        <v>0</v>
      </c>
      <c r="J78" s="8"/>
    </row>
    <row r="79" spans="1:10" s="4" customFormat="1" ht="37.5">
      <c r="A79" s="2"/>
      <c r="B79" s="16" t="s">
        <v>33</v>
      </c>
      <c r="C79" s="17" t="s">
        <v>142</v>
      </c>
      <c r="D79" s="19">
        <v>0</v>
      </c>
      <c r="E79" s="19">
        <v>0</v>
      </c>
      <c r="F79" s="19">
        <v>15</v>
      </c>
      <c r="G79" s="19">
        <v>0</v>
      </c>
      <c r="H79" s="19">
        <v>20</v>
      </c>
      <c r="I79" s="19">
        <v>0</v>
      </c>
      <c r="J79" s="8"/>
    </row>
    <row r="80" spans="1:10" s="4" customFormat="1" ht="37.5">
      <c r="A80" s="2"/>
      <c r="B80" s="16" t="s">
        <v>95</v>
      </c>
      <c r="C80" s="17" t="s">
        <v>143</v>
      </c>
      <c r="D80" s="19">
        <f t="shared" ref="D80:I80" si="24">D81</f>
        <v>15</v>
      </c>
      <c r="E80" s="19">
        <f t="shared" si="24"/>
        <v>15</v>
      </c>
      <c r="F80" s="19">
        <f t="shared" si="24"/>
        <v>0</v>
      </c>
      <c r="G80" s="19">
        <f t="shared" si="24"/>
        <v>0</v>
      </c>
      <c r="H80" s="19">
        <f t="shared" si="24"/>
        <v>0</v>
      </c>
      <c r="I80" s="19">
        <f t="shared" si="24"/>
        <v>0</v>
      </c>
      <c r="J80" s="8"/>
    </row>
    <row r="81" spans="1:10" s="4" customFormat="1" ht="37.5">
      <c r="A81" s="2"/>
      <c r="B81" s="16" t="s">
        <v>33</v>
      </c>
      <c r="C81" s="17" t="s">
        <v>144</v>
      </c>
      <c r="D81" s="19">
        <v>15</v>
      </c>
      <c r="E81" s="19">
        <v>15</v>
      </c>
      <c r="F81" s="19">
        <v>0</v>
      </c>
      <c r="G81" s="19">
        <v>0</v>
      </c>
      <c r="H81" s="19">
        <v>0</v>
      </c>
      <c r="I81" s="19">
        <v>0</v>
      </c>
      <c r="J81" s="8"/>
    </row>
    <row r="82" spans="1:10" s="4" customFormat="1" ht="21" customHeight="1">
      <c r="A82" s="2"/>
      <c r="B82" s="14" t="s">
        <v>10</v>
      </c>
      <c r="C82" s="15" t="s">
        <v>11</v>
      </c>
      <c r="D82" s="40">
        <f t="shared" ref="D82:I82" si="25">D83</f>
        <v>150.80000000000001</v>
      </c>
      <c r="E82" s="40">
        <f t="shared" si="25"/>
        <v>150.80000000000001</v>
      </c>
      <c r="F82" s="40">
        <f t="shared" si="25"/>
        <v>0</v>
      </c>
      <c r="G82" s="40">
        <f t="shared" si="25"/>
        <v>0</v>
      </c>
      <c r="H82" s="40">
        <f t="shared" si="25"/>
        <v>0</v>
      </c>
      <c r="I82" s="40">
        <f t="shared" si="25"/>
        <v>0</v>
      </c>
      <c r="J82" s="8"/>
    </row>
    <row r="83" spans="1:10" s="4" customFormat="1" ht="23.25" customHeight="1">
      <c r="A83" s="2"/>
      <c r="B83" s="16" t="s">
        <v>45</v>
      </c>
      <c r="C83" s="41" t="s">
        <v>51</v>
      </c>
      <c r="D83" s="42">
        <f>D84</f>
        <v>150.80000000000001</v>
      </c>
      <c r="E83" s="42">
        <f>E84</f>
        <v>150.80000000000001</v>
      </c>
      <c r="F83" s="42">
        <f>G84</f>
        <v>0</v>
      </c>
      <c r="G83" s="42">
        <f>H84</f>
        <v>0</v>
      </c>
      <c r="H83" s="42">
        <f>I84</f>
        <v>0</v>
      </c>
      <c r="I83" s="42">
        <f>J84</f>
        <v>0</v>
      </c>
      <c r="J83" s="8"/>
    </row>
    <row r="84" spans="1:10" s="4" customFormat="1" ht="37.5" customHeight="1">
      <c r="A84" s="2"/>
      <c r="B84" s="16" t="s">
        <v>95</v>
      </c>
      <c r="C84" s="41" t="s">
        <v>117</v>
      </c>
      <c r="D84" s="42">
        <f t="shared" ref="D84:I84" si="26">D85</f>
        <v>150.80000000000001</v>
      </c>
      <c r="E84" s="42">
        <f t="shared" si="26"/>
        <v>150.80000000000001</v>
      </c>
      <c r="F84" s="42">
        <f t="shared" si="26"/>
        <v>0</v>
      </c>
      <c r="G84" s="42">
        <f t="shared" si="26"/>
        <v>0</v>
      </c>
      <c r="H84" s="42">
        <f t="shared" si="26"/>
        <v>0</v>
      </c>
      <c r="I84" s="42">
        <f t="shared" si="26"/>
        <v>0</v>
      </c>
      <c r="J84" s="8"/>
    </row>
    <row r="85" spans="1:10" s="4" customFormat="1" ht="38.25" customHeight="1">
      <c r="A85" s="2"/>
      <c r="B85" s="16" t="s">
        <v>33</v>
      </c>
      <c r="C85" s="41" t="s">
        <v>118</v>
      </c>
      <c r="D85" s="42">
        <v>150.80000000000001</v>
      </c>
      <c r="E85" s="42">
        <v>150.80000000000001</v>
      </c>
      <c r="F85" s="42">
        <v>0</v>
      </c>
      <c r="G85" s="42"/>
      <c r="H85" s="42">
        <v>0</v>
      </c>
      <c r="I85" s="13"/>
      <c r="J85" s="8"/>
    </row>
    <row r="86" spans="1:10" s="4" customFormat="1" ht="18.75">
      <c r="A86" s="3"/>
      <c r="B86" s="43" t="s">
        <v>20</v>
      </c>
      <c r="C86" s="22" t="s">
        <v>21</v>
      </c>
      <c r="D86" s="23">
        <f t="shared" ref="D86:I86" si="27">D87</f>
        <v>696.6</v>
      </c>
      <c r="E86" s="23">
        <f t="shared" si="27"/>
        <v>686.6</v>
      </c>
      <c r="F86" s="23">
        <f t="shared" si="27"/>
        <v>119</v>
      </c>
      <c r="G86" s="23">
        <f t="shared" si="27"/>
        <v>0</v>
      </c>
      <c r="H86" s="23">
        <f t="shared" si="27"/>
        <v>119</v>
      </c>
      <c r="I86" s="23">
        <f t="shared" si="27"/>
        <v>0</v>
      </c>
      <c r="J86" s="8"/>
    </row>
    <row r="87" spans="1:10" s="4" customFormat="1" ht="56.25">
      <c r="A87" s="3"/>
      <c r="B87" s="39" t="s">
        <v>119</v>
      </c>
      <c r="C87" s="17" t="s">
        <v>120</v>
      </c>
      <c r="D87" s="24">
        <f t="shared" ref="D87:I87" si="28">D88+D90</f>
        <v>696.6</v>
      </c>
      <c r="E87" s="24">
        <f t="shared" si="28"/>
        <v>686.6</v>
      </c>
      <c r="F87" s="24">
        <f t="shared" si="28"/>
        <v>119</v>
      </c>
      <c r="G87" s="24">
        <f t="shared" si="28"/>
        <v>0</v>
      </c>
      <c r="H87" s="24">
        <f t="shared" si="28"/>
        <v>119</v>
      </c>
      <c r="I87" s="24">
        <f t="shared" si="28"/>
        <v>0</v>
      </c>
      <c r="J87" s="8"/>
    </row>
    <row r="88" spans="1:10" s="4" customFormat="1" ht="22.5" customHeight="1">
      <c r="A88" s="3"/>
      <c r="B88" s="39" t="s">
        <v>71</v>
      </c>
      <c r="C88" s="17" t="s">
        <v>121</v>
      </c>
      <c r="D88" s="24">
        <f t="shared" ref="D88:I88" si="29">D89</f>
        <v>10</v>
      </c>
      <c r="E88" s="24">
        <f t="shared" si="29"/>
        <v>0</v>
      </c>
      <c r="F88" s="24">
        <f t="shared" si="29"/>
        <v>119</v>
      </c>
      <c r="G88" s="24">
        <f t="shared" si="29"/>
        <v>0</v>
      </c>
      <c r="H88" s="24">
        <f t="shared" si="29"/>
        <v>119</v>
      </c>
      <c r="I88" s="24">
        <f t="shared" si="29"/>
        <v>0</v>
      </c>
      <c r="J88" s="8"/>
    </row>
    <row r="89" spans="1:10" s="4" customFormat="1" ht="44.25" customHeight="1">
      <c r="A89" s="3"/>
      <c r="B89" s="16" t="s">
        <v>33</v>
      </c>
      <c r="C89" s="17" t="s">
        <v>122</v>
      </c>
      <c r="D89" s="24">
        <v>10</v>
      </c>
      <c r="E89" s="24">
        <v>0</v>
      </c>
      <c r="F89" s="24">
        <v>119</v>
      </c>
      <c r="G89" s="24">
        <v>0</v>
      </c>
      <c r="H89" s="24">
        <v>119</v>
      </c>
      <c r="I89" s="24">
        <v>0</v>
      </c>
      <c r="J89" s="44"/>
    </row>
    <row r="90" spans="1:10" s="4" customFormat="1" ht="37.5">
      <c r="A90" s="3"/>
      <c r="B90" s="16" t="s">
        <v>95</v>
      </c>
      <c r="C90" s="17" t="s">
        <v>123</v>
      </c>
      <c r="D90" s="24">
        <f t="shared" ref="D90:I90" si="30">D91</f>
        <v>686.6</v>
      </c>
      <c r="E90" s="24">
        <f t="shared" si="30"/>
        <v>686.6</v>
      </c>
      <c r="F90" s="24">
        <f t="shared" si="30"/>
        <v>0</v>
      </c>
      <c r="G90" s="24">
        <f t="shared" si="30"/>
        <v>0</v>
      </c>
      <c r="H90" s="24">
        <f t="shared" si="30"/>
        <v>0</v>
      </c>
      <c r="I90" s="24">
        <f t="shared" si="30"/>
        <v>0</v>
      </c>
      <c r="J90" s="21"/>
    </row>
    <row r="91" spans="1:10" s="4" customFormat="1" ht="39" customHeight="1">
      <c r="A91" s="3"/>
      <c r="B91" s="16" t="s">
        <v>33</v>
      </c>
      <c r="C91" s="17" t="s">
        <v>124</v>
      </c>
      <c r="D91" s="24">
        <v>686.6</v>
      </c>
      <c r="E91" s="24">
        <v>686.6</v>
      </c>
      <c r="F91" s="24">
        <v>0</v>
      </c>
      <c r="G91" s="24">
        <v>0</v>
      </c>
      <c r="H91" s="24">
        <v>0</v>
      </c>
      <c r="I91" s="24">
        <v>0</v>
      </c>
      <c r="J91" s="21"/>
    </row>
    <row r="92" spans="1:10" s="4" customFormat="1" ht="18.75">
      <c r="A92" s="3"/>
      <c r="B92" s="14" t="s">
        <v>36</v>
      </c>
      <c r="C92" s="22" t="s">
        <v>35</v>
      </c>
      <c r="D92" s="23">
        <f t="shared" ref="D92:I93" si="31">D93</f>
        <v>10</v>
      </c>
      <c r="E92" s="23">
        <f t="shared" si="31"/>
        <v>0</v>
      </c>
      <c r="F92" s="23">
        <f t="shared" si="31"/>
        <v>0</v>
      </c>
      <c r="G92" s="23">
        <f t="shared" si="31"/>
        <v>0</v>
      </c>
      <c r="H92" s="23">
        <f t="shared" si="31"/>
        <v>0</v>
      </c>
      <c r="I92" s="23">
        <f t="shared" si="31"/>
        <v>0</v>
      </c>
      <c r="J92" s="8"/>
    </row>
    <row r="93" spans="1:10" s="4" customFormat="1" ht="27.75" customHeight="1">
      <c r="A93" s="3"/>
      <c r="B93" s="37" t="s">
        <v>45</v>
      </c>
      <c r="C93" s="17" t="s">
        <v>52</v>
      </c>
      <c r="D93" s="24">
        <f>D94</f>
        <v>10</v>
      </c>
      <c r="E93" s="24">
        <f t="shared" si="31"/>
        <v>0</v>
      </c>
      <c r="F93" s="24">
        <f t="shared" si="31"/>
        <v>0</v>
      </c>
      <c r="G93" s="24">
        <f t="shared" si="31"/>
        <v>0</v>
      </c>
      <c r="H93" s="24">
        <f t="shared" si="31"/>
        <v>0</v>
      </c>
      <c r="I93" s="24">
        <f t="shared" si="31"/>
        <v>0</v>
      </c>
      <c r="J93" s="8"/>
    </row>
    <row r="94" spans="1:10" s="4" customFormat="1" ht="93.75" customHeight="1">
      <c r="A94" s="3"/>
      <c r="B94" s="16" t="s">
        <v>99</v>
      </c>
      <c r="C94" s="56" t="s">
        <v>87</v>
      </c>
      <c r="D94" s="57">
        <f>D95</f>
        <v>10</v>
      </c>
      <c r="E94" s="57">
        <f>E95</f>
        <v>0</v>
      </c>
      <c r="F94" s="57">
        <f>F95</f>
        <v>0</v>
      </c>
      <c r="G94" s="57">
        <f>G95</f>
        <v>0</v>
      </c>
      <c r="H94" s="57">
        <f>H95</f>
        <v>0</v>
      </c>
      <c r="I94" s="57">
        <f>I95</f>
        <v>0</v>
      </c>
      <c r="J94" s="8"/>
    </row>
    <row r="95" spans="1:10" s="4" customFormat="1" ht="18.75">
      <c r="A95" s="3"/>
      <c r="B95" s="16" t="s">
        <v>17</v>
      </c>
      <c r="C95" s="17" t="s">
        <v>88</v>
      </c>
      <c r="D95" s="24">
        <v>10</v>
      </c>
      <c r="E95" s="24"/>
      <c r="F95" s="25">
        <v>0</v>
      </c>
      <c r="G95" s="25"/>
      <c r="H95" s="25">
        <v>0</v>
      </c>
      <c r="I95" s="13"/>
      <c r="J95" s="8" t="s">
        <v>80</v>
      </c>
    </row>
    <row r="96" spans="1:10" s="4" customFormat="1" ht="18.75">
      <c r="A96" s="3"/>
      <c r="B96" s="14" t="s">
        <v>40</v>
      </c>
      <c r="C96" s="22" t="s">
        <v>37</v>
      </c>
      <c r="D96" s="23">
        <f t="shared" ref="D96:I97" si="32">D97</f>
        <v>5</v>
      </c>
      <c r="E96" s="23">
        <f t="shared" si="32"/>
        <v>0</v>
      </c>
      <c r="F96" s="23">
        <f t="shared" si="32"/>
        <v>0</v>
      </c>
      <c r="G96" s="23">
        <f t="shared" si="32"/>
        <v>0</v>
      </c>
      <c r="H96" s="23">
        <f t="shared" si="32"/>
        <v>0</v>
      </c>
      <c r="I96" s="23">
        <f t="shared" si="32"/>
        <v>0</v>
      </c>
      <c r="J96" s="8"/>
    </row>
    <row r="97" spans="1:10" s="4" customFormat="1" ht="23.25" customHeight="1">
      <c r="A97" s="3"/>
      <c r="B97" s="37" t="s">
        <v>45</v>
      </c>
      <c r="C97" s="17" t="s">
        <v>53</v>
      </c>
      <c r="D97" s="24">
        <f>D98</f>
        <v>5</v>
      </c>
      <c r="E97" s="24">
        <f t="shared" si="32"/>
        <v>0</v>
      </c>
      <c r="F97" s="24">
        <f t="shared" si="32"/>
        <v>0</v>
      </c>
      <c r="G97" s="24">
        <f t="shared" si="32"/>
        <v>0</v>
      </c>
      <c r="H97" s="24">
        <f t="shared" si="32"/>
        <v>0</v>
      </c>
      <c r="I97" s="24">
        <f t="shared" si="32"/>
        <v>0</v>
      </c>
      <c r="J97" s="8"/>
    </row>
    <row r="98" spans="1:10" s="4" customFormat="1" ht="62.45" customHeight="1">
      <c r="A98" s="3"/>
      <c r="B98" s="16" t="s">
        <v>70</v>
      </c>
      <c r="C98" s="56" t="s">
        <v>89</v>
      </c>
      <c r="D98" s="57">
        <f>D99</f>
        <v>5</v>
      </c>
      <c r="E98" s="57">
        <f>E99</f>
        <v>0</v>
      </c>
      <c r="F98" s="57">
        <f>F99</f>
        <v>0</v>
      </c>
      <c r="G98" s="57">
        <f>G99</f>
        <v>0</v>
      </c>
      <c r="H98" s="57">
        <f>H99</f>
        <v>0</v>
      </c>
      <c r="I98" s="57">
        <f>I99</f>
        <v>0</v>
      </c>
      <c r="J98" s="8"/>
    </row>
    <row r="99" spans="1:10" s="4" customFormat="1" ht="18.75">
      <c r="A99" s="3"/>
      <c r="B99" s="16" t="s">
        <v>17</v>
      </c>
      <c r="C99" s="17" t="s">
        <v>91</v>
      </c>
      <c r="D99" s="24">
        <v>5</v>
      </c>
      <c r="E99" s="24"/>
      <c r="F99" s="25">
        <v>0</v>
      </c>
      <c r="G99" s="25"/>
      <c r="H99" s="25">
        <v>0</v>
      </c>
      <c r="I99" s="13"/>
      <c r="J99" s="8" t="s">
        <v>80</v>
      </c>
    </row>
    <row r="100" spans="1:10" s="4" customFormat="1" ht="18.75">
      <c r="A100" s="3"/>
      <c r="B100" s="43" t="s">
        <v>24</v>
      </c>
      <c r="C100" s="22" t="s">
        <v>25</v>
      </c>
      <c r="D100" s="23">
        <f t="shared" ref="D100:I100" si="33">D101</f>
        <v>703.1</v>
      </c>
      <c r="E100" s="23">
        <f t="shared" si="33"/>
        <v>84.1</v>
      </c>
      <c r="F100" s="23">
        <f t="shared" si="33"/>
        <v>591.70000000000005</v>
      </c>
      <c r="G100" s="23">
        <f t="shared" si="33"/>
        <v>0</v>
      </c>
      <c r="H100" s="23">
        <f t="shared" si="33"/>
        <v>537.6</v>
      </c>
      <c r="I100" s="23">
        <f t="shared" si="33"/>
        <v>0</v>
      </c>
      <c r="J100" s="8"/>
    </row>
    <row r="101" spans="1:10" s="4" customFormat="1" ht="18.75">
      <c r="A101" s="3"/>
      <c r="B101" s="39" t="s">
        <v>45</v>
      </c>
      <c r="C101" s="17" t="s">
        <v>54</v>
      </c>
      <c r="D101" s="24">
        <f>D102+D106+D104</f>
        <v>703.1</v>
      </c>
      <c r="E101" s="24">
        <f>E102+E106+E104</f>
        <v>84.1</v>
      </c>
      <c r="F101" s="24">
        <f>F102+F106</f>
        <v>591.70000000000005</v>
      </c>
      <c r="G101" s="24">
        <f>G102+G106</f>
        <v>0</v>
      </c>
      <c r="H101" s="24">
        <f>H102+H106</f>
        <v>537.6</v>
      </c>
      <c r="I101" s="24">
        <f>I102+I106</f>
        <v>0</v>
      </c>
      <c r="J101" s="8"/>
    </row>
    <row r="102" spans="1:10" s="4" customFormat="1" ht="18.75">
      <c r="A102" s="3"/>
      <c r="B102" s="39" t="s">
        <v>71</v>
      </c>
      <c r="C102" s="17" t="s">
        <v>90</v>
      </c>
      <c r="D102" s="24">
        <f t="shared" ref="D102:I102" si="34">D103</f>
        <v>10</v>
      </c>
      <c r="E102" s="24">
        <f t="shared" si="34"/>
        <v>0</v>
      </c>
      <c r="F102" s="24">
        <f t="shared" si="34"/>
        <v>10</v>
      </c>
      <c r="G102" s="24">
        <f t="shared" si="34"/>
        <v>0</v>
      </c>
      <c r="H102" s="24">
        <f t="shared" si="34"/>
        <v>10</v>
      </c>
      <c r="I102" s="24">
        <f t="shared" si="34"/>
        <v>0</v>
      </c>
      <c r="J102" s="8"/>
    </row>
    <row r="103" spans="1:10" s="4" customFormat="1" ht="37.5">
      <c r="A103" s="3"/>
      <c r="B103" s="16" t="s">
        <v>41</v>
      </c>
      <c r="C103" s="17" t="s">
        <v>92</v>
      </c>
      <c r="D103" s="24">
        <v>10</v>
      </c>
      <c r="E103" s="24">
        <v>0</v>
      </c>
      <c r="F103" s="24">
        <v>10</v>
      </c>
      <c r="G103" s="24">
        <v>0</v>
      </c>
      <c r="H103" s="24">
        <v>10</v>
      </c>
      <c r="I103" s="24">
        <v>0</v>
      </c>
      <c r="J103" s="8"/>
    </row>
    <row r="104" spans="1:10" s="4" customFormat="1" ht="37.5">
      <c r="A104" s="3"/>
      <c r="B104" s="16" t="s">
        <v>95</v>
      </c>
      <c r="C104" s="17" t="s">
        <v>125</v>
      </c>
      <c r="D104" s="24">
        <f>D105</f>
        <v>84.1</v>
      </c>
      <c r="E104" s="24">
        <f>E105</f>
        <v>84.1</v>
      </c>
      <c r="F104" s="24">
        <f>F105</f>
        <v>0</v>
      </c>
      <c r="G104" s="24">
        <f>H105</f>
        <v>0</v>
      </c>
      <c r="H104" s="24">
        <f>H105</f>
        <v>0</v>
      </c>
      <c r="I104" s="24">
        <f>I105</f>
        <v>0</v>
      </c>
      <c r="J104" s="8"/>
    </row>
    <row r="105" spans="1:10" s="4" customFormat="1" ht="37.5">
      <c r="A105" s="3"/>
      <c r="B105" s="16" t="s">
        <v>41</v>
      </c>
      <c r="C105" s="17" t="s">
        <v>126</v>
      </c>
      <c r="D105" s="24">
        <v>84.1</v>
      </c>
      <c r="E105" s="24">
        <v>84.1</v>
      </c>
      <c r="F105" s="24">
        <v>0</v>
      </c>
      <c r="G105" s="24">
        <v>0</v>
      </c>
      <c r="H105" s="24">
        <v>0</v>
      </c>
      <c r="I105" s="24">
        <v>0</v>
      </c>
      <c r="J105" s="8"/>
    </row>
    <row r="106" spans="1:10" s="4" customFormat="1" ht="93.75">
      <c r="A106" s="3"/>
      <c r="B106" s="16" t="s">
        <v>99</v>
      </c>
      <c r="C106" s="56" t="s">
        <v>93</v>
      </c>
      <c r="D106" s="57">
        <f t="shared" ref="D106:I106" si="35">D107</f>
        <v>609</v>
      </c>
      <c r="E106" s="57">
        <f t="shared" si="35"/>
        <v>0</v>
      </c>
      <c r="F106" s="57">
        <f t="shared" si="35"/>
        <v>581.70000000000005</v>
      </c>
      <c r="G106" s="57">
        <f t="shared" si="35"/>
        <v>0</v>
      </c>
      <c r="H106" s="57">
        <f t="shared" si="35"/>
        <v>527.6</v>
      </c>
      <c r="I106" s="57">
        <f t="shared" si="35"/>
        <v>0</v>
      </c>
      <c r="J106" s="8"/>
    </row>
    <row r="107" spans="1:10" s="4" customFormat="1" ht="15.75" customHeight="1">
      <c r="A107" s="3"/>
      <c r="B107" s="16" t="s">
        <v>17</v>
      </c>
      <c r="C107" s="17" t="s">
        <v>94</v>
      </c>
      <c r="D107" s="24">
        <v>609</v>
      </c>
      <c r="E107" s="24"/>
      <c r="F107" s="24">
        <v>581.70000000000005</v>
      </c>
      <c r="G107" s="24">
        <v>0</v>
      </c>
      <c r="H107" s="24">
        <v>527.6</v>
      </c>
      <c r="I107" s="13">
        <v>0</v>
      </c>
      <c r="J107" s="8" t="s">
        <v>80</v>
      </c>
    </row>
    <row r="108" spans="1:10" s="4" customFormat="1" ht="18.75">
      <c r="A108" s="3"/>
      <c r="B108" s="43" t="s">
        <v>12</v>
      </c>
      <c r="C108" s="22" t="s">
        <v>23</v>
      </c>
      <c r="D108" s="45">
        <f t="shared" ref="D108:I108" si="36">D109</f>
        <v>10</v>
      </c>
      <c r="E108" s="45">
        <f t="shared" si="36"/>
        <v>10</v>
      </c>
      <c r="F108" s="45">
        <f t="shared" si="36"/>
        <v>10</v>
      </c>
      <c r="G108" s="45">
        <f t="shared" si="36"/>
        <v>0</v>
      </c>
      <c r="H108" s="45">
        <f t="shared" si="36"/>
        <v>10</v>
      </c>
      <c r="I108" s="45">
        <f t="shared" si="36"/>
        <v>0</v>
      </c>
      <c r="J108" s="8"/>
    </row>
    <row r="109" spans="1:10" s="4" customFormat="1" ht="18.75">
      <c r="A109" s="3"/>
      <c r="B109" s="39" t="s">
        <v>45</v>
      </c>
      <c r="C109" s="17" t="s">
        <v>55</v>
      </c>
      <c r="D109" s="46">
        <f>D112+D110</f>
        <v>10</v>
      </c>
      <c r="E109" s="46">
        <f>E112+E110</f>
        <v>10</v>
      </c>
      <c r="F109" s="46">
        <f>F112+F110</f>
        <v>10</v>
      </c>
      <c r="G109" s="46">
        <f>G112</f>
        <v>0</v>
      </c>
      <c r="H109" s="46">
        <f>H112+H110</f>
        <v>10</v>
      </c>
      <c r="I109" s="46">
        <f>I112+I110</f>
        <v>0</v>
      </c>
      <c r="J109" s="8"/>
    </row>
    <row r="110" spans="1:10" s="4" customFormat="1" ht="18.75">
      <c r="A110" s="3"/>
      <c r="B110" s="39" t="s">
        <v>71</v>
      </c>
      <c r="C110" s="17" t="s">
        <v>129</v>
      </c>
      <c r="D110" s="46">
        <f t="shared" ref="D110:I110" si="37">D111</f>
        <v>0</v>
      </c>
      <c r="E110" s="46">
        <f t="shared" si="37"/>
        <v>0</v>
      </c>
      <c r="F110" s="46">
        <f t="shared" si="37"/>
        <v>10</v>
      </c>
      <c r="G110" s="46">
        <f t="shared" si="37"/>
        <v>0</v>
      </c>
      <c r="H110" s="46">
        <f t="shared" si="37"/>
        <v>10</v>
      </c>
      <c r="I110" s="46">
        <f t="shared" si="37"/>
        <v>0</v>
      </c>
      <c r="J110" s="8"/>
    </row>
    <row r="111" spans="1:10" s="4" customFormat="1" ht="37.5">
      <c r="A111" s="3"/>
      <c r="B111" s="16" t="s">
        <v>41</v>
      </c>
      <c r="C111" s="17" t="s">
        <v>130</v>
      </c>
      <c r="D111" s="46">
        <v>0</v>
      </c>
      <c r="E111" s="46">
        <v>0</v>
      </c>
      <c r="F111" s="46">
        <v>10</v>
      </c>
      <c r="G111" s="46">
        <v>0</v>
      </c>
      <c r="H111" s="46">
        <v>10</v>
      </c>
      <c r="I111" s="46">
        <v>0</v>
      </c>
      <c r="J111" s="8"/>
    </row>
    <row r="112" spans="1:10" s="4" customFormat="1" ht="37.5">
      <c r="A112" s="3"/>
      <c r="B112" s="16" t="s">
        <v>95</v>
      </c>
      <c r="C112" s="17" t="s">
        <v>127</v>
      </c>
      <c r="D112" s="46">
        <f t="shared" ref="D112:I112" si="38">D113</f>
        <v>10</v>
      </c>
      <c r="E112" s="46">
        <f t="shared" si="38"/>
        <v>10</v>
      </c>
      <c r="F112" s="46">
        <f t="shared" si="38"/>
        <v>0</v>
      </c>
      <c r="G112" s="46">
        <f t="shared" si="38"/>
        <v>0</v>
      </c>
      <c r="H112" s="46">
        <f t="shared" si="38"/>
        <v>0</v>
      </c>
      <c r="I112" s="46">
        <f t="shared" si="38"/>
        <v>0</v>
      </c>
      <c r="J112" s="8"/>
    </row>
    <row r="113" spans="1:10" s="4" customFormat="1" ht="37.5">
      <c r="A113" s="3"/>
      <c r="B113" s="16" t="s">
        <v>33</v>
      </c>
      <c r="C113" s="17" t="s">
        <v>128</v>
      </c>
      <c r="D113" s="46">
        <v>10</v>
      </c>
      <c r="E113" s="46">
        <v>10</v>
      </c>
      <c r="F113" s="46">
        <v>0</v>
      </c>
      <c r="G113" s="46"/>
      <c r="H113" s="46">
        <v>0</v>
      </c>
      <c r="I113" s="13"/>
      <c r="J113" s="8"/>
    </row>
    <row r="114" spans="1:10" ht="18.75">
      <c r="A114" s="7"/>
      <c r="B114" s="47" t="s">
        <v>13</v>
      </c>
      <c r="C114" s="33"/>
      <c r="D114" s="12">
        <f>D13+D17+D32+D36+D47+D62+D66+D82+D86+D92+D96+D100+D108+D28+D53+D43+D58+D76+D25+D72</f>
        <v>4427.5</v>
      </c>
      <c r="E114" s="12">
        <f>E13+E17+E32+E36+E47+E62+E66+E82+E86+E92+E96+E100+E108+E28+E53+E43+E76</f>
        <v>1673.5</v>
      </c>
      <c r="F114" s="12">
        <f>F13+F17+F32+F36+F47+F62+F66+F82+F86+F92+F96+F100+F108+F28+F53+F43+F58+F76</f>
        <v>2670.2000000000003</v>
      </c>
      <c r="G114" s="12">
        <f>G13+G17+G32+G36+G47+G62+G66+G82+G86+G92+G96+G100+G108+G28+G53+G43</f>
        <v>67.8</v>
      </c>
      <c r="H114" s="12">
        <f>H13+H17+H32+H36+H47+H62+H66+H82+H86+H92+H96+H100+H108+H28+H53+H43+H58+H76</f>
        <v>2621.3000000000002</v>
      </c>
      <c r="I114" s="12">
        <f>I13+I17+I32+I36+I47+I62+I66+I82+I86+I92+I96+I100+I108+I28+I53+I43</f>
        <v>67.8</v>
      </c>
      <c r="J114" s="8"/>
    </row>
    <row r="115" spans="1:10" ht="18.75">
      <c r="A115" s="7"/>
      <c r="B115" s="13" t="s">
        <v>14</v>
      </c>
      <c r="C115" s="33">
        <v>9990000</v>
      </c>
      <c r="D115" s="48">
        <v>0</v>
      </c>
      <c r="E115" s="48"/>
      <c r="F115" s="48">
        <v>66.7</v>
      </c>
      <c r="G115" s="48"/>
      <c r="H115" s="48">
        <v>134.4</v>
      </c>
      <c r="I115" s="49"/>
      <c r="J115" s="8"/>
    </row>
    <row r="116" spans="1:10" ht="18.75">
      <c r="A116" s="7"/>
      <c r="B116" s="50" t="s">
        <v>18</v>
      </c>
      <c r="C116" s="33"/>
      <c r="D116" s="51">
        <f t="shared" ref="D116:H116" si="39">D114+D115</f>
        <v>4427.5</v>
      </c>
      <c r="E116" s="51">
        <f t="shared" si="39"/>
        <v>1673.5</v>
      </c>
      <c r="F116" s="51">
        <f t="shared" si="39"/>
        <v>2736.9</v>
      </c>
      <c r="G116" s="51">
        <f t="shared" si="39"/>
        <v>67.8</v>
      </c>
      <c r="H116" s="51">
        <f t="shared" si="39"/>
        <v>2755.7000000000003</v>
      </c>
      <c r="I116" s="51">
        <f>I114+I115</f>
        <v>67.8</v>
      </c>
      <c r="J116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2015-09-02T10:53:41Z</cp:lastPrinted>
  <dcterms:created xsi:type="dcterms:W3CDTF">2008-10-27T05:11:13Z</dcterms:created>
  <dcterms:modified xsi:type="dcterms:W3CDTF">2015-09-10T09:45:20Z</dcterms:modified>
</cp:coreProperties>
</file>